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Bacatr." sheetId="1" r:id="rId1"/>
    <sheet name="Ampop" sheetId="2" r:id="rId2"/>
    <sheet name="Sheet3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Q83" i="3"/>
  <c r="Q80"/>
  <c r="Q78"/>
  <c r="O4"/>
  <c r="Q82"/>
  <c r="Q81"/>
  <c r="Q56"/>
  <c r="Q31"/>
  <c r="I73"/>
  <c r="H73"/>
  <c r="P73" s="1"/>
  <c r="N72"/>
  <c r="N71"/>
  <c r="N70"/>
  <c r="O70" s="1"/>
  <c r="I70"/>
  <c r="H70"/>
  <c r="P70" s="1"/>
  <c r="Q70" s="1"/>
  <c r="N68"/>
  <c r="N67"/>
  <c r="O67" s="1"/>
  <c r="I67"/>
  <c r="H67"/>
  <c r="P67" s="1"/>
  <c r="Q67" s="1"/>
  <c r="N66"/>
  <c r="N65"/>
  <c r="N64"/>
  <c r="O64" s="1"/>
  <c r="I64"/>
  <c r="H64"/>
  <c r="P64" s="1"/>
  <c r="Q64" s="1"/>
  <c r="N63"/>
  <c r="O63" s="1"/>
  <c r="I63"/>
  <c r="H63"/>
  <c r="P63" s="1"/>
  <c r="Q63" s="1"/>
  <c r="I62"/>
  <c r="H62"/>
  <c r="P62" s="1"/>
  <c r="E62"/>
  <c r="I61"/>
  <c r="H61"/>
  <c r="P61" s="1"/>
  <c r="Q61" s="1"/>
  <c r="I60"/>
  <c r="H60"/>
  <c r="P60" s="1"/>
  <c r="E60"/>
  <c r="Q60" s="1"/>
  <c r="I59"/>
  <c r="H59"/>
  <c r="P59" s="1"/>
  <c r="E59"/>
  <c r="I58"/>
  <c r="H58"/>
  <c r="P58" s="1"/>
  <c r="E58"/>
  <c r="E73" s="1"/>
  <c r="N49"/>
  <c r="N48"/>
  <c r="N47"/>
  <c r="O47" s="1"/>
  <c r="I47"/>
  <c r="H47"/>
  <c r="P47" s="1"/>
  <c r="Q47" s="1"/>
  <c r="N46"/>
  <c r="O46" s="1"/>
  <c r="I46"/>
  <c r="H46"/>
  <c r="P46" s="1"/>
  <c r="Q46" s="1"/>
  <c r="N45"/>
  <c r="N44"/>
  <c r="N43"/>
  <c r="O43" s="1"/>
  <c r="I43"/>
  <c r="H43"/>
  <c r="P43" s="1"/>
  <c r="Q43" s="1"/>
  <c r="N41"/>
  <c r="N40"/>
  <c r="O40" s="1"/>
  <c r="I40"/>
  <c r="H40"/>
  <c r="P40" s="1"/>
  <c r="Q40" s="1"/>
  <c r="I39"/>
  <c r="H39"/>
  <c r="P39" s="1"/>
  <c r="Q39" s="1"/>
  <c r="I38"/>
  <c r="H38"/>
  <c r="P38" s="1"/>
  <c r="I37"/>
  <c r="H37"/>
  <c r="P37" s="1"/>
  <c r="Q37" s="1"/>
  <c r="I36"/>
  <c r="H36"/>
  <c r="P36" s="1"/>
  <c r="E36"/>
  <c r="I35"/>
  <c r="H35"/>
  <c r="P35" s="1"/>
  <c r="E35"/>
  <c r="E38" s="1"/>
  <c r="I34"/>
  <c r="H34"/>
  <c r="P34" s="1"/>
  <c r="Q34" s="1"/>
  <c r="I33"/>
  <c r="H33"/>
  <c r="P33" s="1"/>
  <c r="Q33" s="1"/>
  <c r="E24"/>
  <c r="N23"/>
  <c r="N22"/>
  <c r="N21"/>
  <c r="O21" s="1"/>
  <c r="I21"/>
  <c r="H21"/>
  <c r="P21" s="1"/>
  <c r="Q21" s="1"/>
  <c r="N19"/>
  <c r="N18"/>
  <c r="O18" s="1"/>
  <c r="I18"/>
  <c r="H18"/>
  <c r="P18" s="1"/>
  <c r="Q18" s="1"/>
  <c r="E11"/>
  <c r="D11" i="4"/>
  <c r="D9"/>
  <c r="D8"/>
  <c r="D7"/>
  <c r="Q59" i="3" l="1"/>
  <c r="Q62"/>
  <c r="Q73"/>
  <c r="Q58"/>
  <c r="Q38"/>
  <c r="Q36"/>
  <c r="Q50" s="1"/>
  <c r="Q51" s="1"/>
  <c r="Q52" s="1"/>
  <c r="Q35"/>
  <c r="E10"/>
  <c r="E9"/>
  <c r="Q74" l="1"/>
  <c r="Q75" s="1"/>
  <c r="Q76" s="1"/>
  <c r="Q53"/>
  <c r="Q54" s="1"/>
  <c r="H10"/>
  <c r="I10"/>
  <c r="Q77" l="1"/>
  <c r="P10"/>
  <c r="H13"/>
  <c r="P13" s="1"/>
  <c r="I13"/>
  <c r="E13"/>
  <c r="I9"/>
  <c r="H9"/>
  <c r="G6" i="4"/>
  <c r="I12" i="3"/>
  <c r="H12"/>
  <c r="Q10" l="1"/>
  <c r="P9"/>
  <c r="Q13"/>
  <c r="Q9"/>
  <c r="P12"/>
  <c r="I24"/>
  <c r="H24"/>
  <c r="P24" l="1"/>
  <c r="Q24" s="1"/>
  <c r="Q12"/>
  <c r="I15"/>
  <c r="H15"/>
  <c r="I14"/>
  <c r="H14"/>
  <c r="H11"/>
  <c r="M3" i="4"/>
  <c r="I11" i="3"/>
  <c r="N5"/>
  <c r="N16" l="1"/>
  <c r="N17"/>
  <c r="N15"/>
  <c r="N14"/>
  <c r="O14" s="1"/>
  <c r="P14" s="1"/>
  <c r="P11"/>
  <c r="Q11" l="1"/>
  <c r="Q14"/>
  <c r="O15"/>
  <c r="P15" s="1"/>
  <c r="Q15" l="1"/>
  <c r="Q25" l="1"/>
  <c r="Q26" s="1"/>
  <c r="Q27" s="1"/>
  <c r="Q28" s="1"/>
  <c r="Q29" s="1"/>
  <c r="E11" i="2" l="1"/>
  <c r="I11" s="1"/>
  <c r="I13" s="1"/>
  <c r="E13" l="1"/>
  <c r="E15" l="1"/>
  <c r="I15" s="1"/>
  <c r="I30" s="1"/>
  <c r="E18"/>
  <c r="E19" s="1"/>
  <c r="H23"/>
  <c r="I23" s="1"/>
  <c r="E16" l="1"/>
  <c r="H22" s="1"/>
  <c r="H24" s="1"/>
  <c r="I16"/>
  <c r="I18"/>
  <c r="I19" s="1"/>
  <c r="I22" l="1"/>
  <c r="E20"/>
  <c r="E25" s="1"/>
  <c r="E26" s="1"/>
  <c r="E27" s="1"/>
  <c r="E28" s="1"/>
  <c r="E29" s="1"/>
  <c r="I20"/>
  <c r="J25" s="1"/>
  <c r="J26" s="1"/>
  <c r="J27" s="1"/>
  <c r="I24"/>
  <c r="H25"/>
  <c r="I25" l="1"/>
  <c r="J28"/>
  <c r="J29" s="1"/>
  <c r="H26"/>
  <c r="I26" s="1"/>
  <c r="I27" l="1"/>
  <c r="I28" s="1"/>
  <c r="I29" s="1"/>
  <c r="D3" s="1"/>
  <c r="H27"/>
  <c r="H28" s="1"/>
  <c r="H29" s="1"/>
</calcChain>
</file>

<file path=xl/sharedStrings.xml><?xml version="1.0" encoding="utf-8"?>
<sst xmlns="http://schemas.openxmlformats.org/spreadsheetml/2006/main" count="318" uniqueCount="173">
  <si>
    <t xml:space="preserve"> Ð³Ù³ßÇÝ³ñ³ñ³Ï³Ý ³ßË³ï³ÝùÝ»ñ</t>
  </si>
  <si>
    <t>N 5 ï»Õ»Ï³·Çñ 2016Ã.</t>
  </si>
  <si>
    <t>Ü³Ë³Ñ³ßíÇ ³ñÅ»ùÁ</t>
  </si>
  <si>
    <t>Ñ³½.¹ñ³Ù</t>
  </si>
  <si>
    <t xml:space="preserve">Ñ/Ñ </t>
  </si>
  <si>
    <t>ÐÇÙÝ³-íáñáõÙ</t>
  </si>
  <si>
    <t>²ßË³ï³ÝùÝ»ñÇ ³Ýí³ÝáõÙÁ</t>
  </si>
  <si>
    <t>â³÷Ç ÙÇ³íáñ</t>
  </si>
  <si>
    <t>ø³Ý³Ï</t>
  </si>
  <si>
    <t>²ßË³ï³í³ñÓ /éáõµ./</t>
  </si>
  <si>
    <t>Ù»ù.ß³Ñ   /éáõµ./</t>
  </si>
  <si>
    <t>²ßË³ï. (Ñ³½.¹ñ.)  q=2.01576</t>
  </si>
  <si>
    <t>Ø»ù.ß³Ñ.   (Ñ³½.¹ñ.)  q=2.5626</t>
  </si>
  <si>
    <t>ÜÛáõÃ»ñ</t>
  </si>
  <si>
    <t>ÜÛáõÃÇ Í³Ëë</t>
  </si>
  <si>
    <t>ÜÛáõÃÇ ³ñÅ»ù</t>
  </si>
  <si>
    <t>ÜÛáõÃÇ ³ñÅ»ùÁ
·=1,1322612</t>
  </si>
  <si>
    <t>ÜÛáõÃÇ ÙÇ³íáñÇ ÁÝ¹.³ñÅ»ù</t>
  </si>
  <si>
    <t>ØÇ³íáñÇ ÁÝ¹.³ñÅ Ñ³½.¹ñ³Ù</t>
  </si>
  <si>
    <t>ÀÝ¹Ñ³Ýáõñ ³ñÅ»ùÁ Ñ³½. ¹ñ³Ù</t>
  </si>
  <si>
    <t>12</t>
  </si>
  <si>
    <t>16</t>
  </si>
  <si>
    <t>տ</t>
  </si>
  <si>
    <t>կգ</t>
  </si>
  <si>
    <t>խիճ</t>
  </si>
  <si>
    <t>բիտում</t>
  </si>
  <si>
    <t>ավազ</t>
  </si>
  <si>
    <t>գծմ</t>
  </si>
  <si>
    <t>ÀÝ¹³Ù»ÝÁ</t>
  </si>
  <si>
    <t>ì»ñ³¹Çñ  Í³խë»ñ   13,3%</t>
  </si>
  <si>
    <t>Þ³ÑáõÛÃ 11%</t>
  </si>
  <si>
    <t xml:space="preserve">Երևան քաղաքի փողոցների մայթերում աղբամանների և կոնտեյներների տեղադրման համար հարթակների կառուցում       </t>
  </si>
  <si>
    <t>Հարթակների կառուցում</t>
  </si>
  <si>
    <t>16-82</t>
  </si>
  <si>
    <t>Ա/բետոնե 5սմ մանրահատ մայթեր</t>
  </si>
  <si>
    <t>մանրահատ ա/բ</t>
  </si>
  <si>
    <t>Ս.Միրզոյան</t>
  </si>
  <si>
    <t>Ü²Ê²Ð²ÞìÆ ´²ò²îð²¶Æð</t>
  </si>
  <si>
    <t xml:space="preserve">         ÞÇÝ³ñ³ñ³Ï³Ý ³ßË³ï³ÝùÝ»ñÇ ³ñÅ»ùÁ Ñ³ßí³Í ¿ Áëï ßÇÝ³ñ³ñ³Ï³Ý ÝáñÙ»ñÇ ³ñÅ»ùÇ Ñ³ßí³ñÏÙ³Ý </t>
  </si>
  <si>
    <t>Ï³ñ·Ç, ù³Õ³ù³ßÇÝáõÃÛ³Ý Ý³Ë³ñ³ñáõÃÛ³Ý N05-Ü ³é 14.01.2008Ã. Ññ³Ù³ÝÇ:</t>
  </si>
  <si>
    <t>àôÕÕ³ÏÇ Í³Ëë»ñÇ íñ³ Ñ³ßí³ñÏí³Í »Ý`</t>
  </si>
  <si>
    <t>ì»ñ³¹Çñ Í³Ëë»ñ</t>
  </si>
  <si>
    <t>Þ³ÑáõÛÃ</t>
  </si>
  <si>
    <t>Ä³Ù³Ý³Ï³íáñ Ï³éáõÛóÝ»ñ</t>
  </si>
  <si>
    <t>ÎÉÇÙ³Û³Ï³Ý å³ÛÙ³ÝÝ»ñÇ ³½¹»óáõÃÛáõÝ</t>
  </si>
  <si>
    <t>âÝ³Ë³ï»ëí³Í Í³Ëë»ñ</t>
  </si>
  <si>
    <t>²í»É³óí³Í ²ñÅ»ùÇ Ð³ñÏ</t>
  </si>
  <si>
    <t>î»ËÝÇÏ³Ï³Ý ÑëÏáÕáõÃÛáõÝ</t>
  </si>
  <si>
    <t>Ð»ÕÇÝ³Ï³ÛÇÝ ÑëÏáÕáõÃÛáõÝ</t>
  </si>
  <si>
    <t>ÞÇÝ³ñ³ñ³Ï³Ý ³ÕµÇ ï»Õ³÷áËáõÙ</t>
  </si>
  <si>
    <t>ØÇ³íáñ ·Ý»ñ</t>
  </si>
  <si>
    <t>1. ²ßË³ï³í³ñÓÇ Ñ³ßí³ñÏÁ Ï³ï³ñí³Í ¿`</t>
  </si>
  <si>
    <t>1984Ã. ÝáñÙ³ïÇí³ÛÇÝ ³ßË³ï³ï³ñáõÃÛ³Ý ÑÇÙ³Ý íñ³, ÁÝ¹áõÝ»Éáí ßÇÝ³ñ³ñáõÃÛáõÝáõÙ ½µ³Õí³Í µ³ÝíáñÝ»ñÇ</t>
  </si>
  <si>
    <t>ÙÇçÇÝ ³Ùë»Ï³Ý ³ßË³ï³í³ñÓÁ (¹ñ³Ù) -</t>
  </si>
  <si>
    <t>ÏÇñ³é»Éáí Ñ³Ù³å³ï³ëË³Ý Ñ³ßí³ñÏíáÕ ÇÝ¹»ùëÁ</t>
  </si>
  <si>
    <t>2. Ø»ù»Ý³Ý»ñÇ ß³Ñ³·áñÍÙ³Ý Í³Ëë»ñÇ Ñ³ßí³ñÏÁ Ï³ï³ñí³Í ¿`</t>
  </si>
  <si>
    <t>1984Ã. ÝáñÙ³ïÇí³ÛÇÝ Í³ËëÇ ÑÇÙ³Ý íñ³</t>
  </si>
  <si>
    <t>3. ÜÛáõÃ»ñÇ ³ñÅ»ùÝ»ñÇ Ñ³ßí³ñÏÁ Ï³ï³ñí³Í ¿`</t>
  </si>
  <si>
    <t>1984Ã. ÝáñÙ³ïÇí³ÛÇÝ Í³ËëÇ ÑÇÙ³Ý íñ³ ÏÇñ³é»Éáí Ñ»ï¨Û³É ·áñÍ³ÏÇóÝ»ñÁ`</t>
  </si>
  <si>
    <t>ÝÛáõÃ»ñÇ ï»Õ³÷áËÙ³Ý (ïñ³Ýëåáñï³ÛÇÝ) Í³Ëë»ñ</t>
  </si>
  <si>
    <t>·=1,0572</t>
  </si>
  <si>
    <t>ÝáñÙ³ïÇíÝ»ñáí ãÑ³ßí³ñÏíáÕ (áã ÑÇÙÝ³Ï³Ý) ÝÛáõÃ»ñ</t>
  </si>
  <si>
    <t>·=1,05</t>
  </si>
  <si>
    <t>ÝÛáõÃ»ñÇ å³Ñ»ëï³íáñÙ³Ý ¨ Ý³Ë³å³ïñ³ëïÙ³Ý Í³Ëë»ñ</t>
  </si>
  <si>
    <t>·=1,02</t>
  </si>
  <si>
    <t>Î³½Ù»ó</t>
  </si>
  <si>
    <t>²Ù÷á÷ Ý³Ë³Ñ³ßíÇ ³ñÅ»ùÁª</t>
  </si>
  <si>
    <t>Ñ³½. ¹ñ³Ù</t>
  </si>
  <si>
    <t>²Ù÷á÷ Ý³Ë³Ñ³ßÇí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</si>
  <si>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</si>
  <si>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</si>
  <si>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</si>
  <si>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</si>
  <si>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Ý³Ë³Ñ³ß-í³ÛÇÝ ³ñÅ»ùÁ, Ñ³½. ¹ñ³Ù</t>
  </si>
  <si>
    <t>ßÇÝ. ³ßË-»ñ</t>
  </si>
  <si>
    <t>ÙáÝï³Å. ³ßË-»ñ</t>
  </si>
  <si>
    <t>ë³ñù³íá-ñáõÙÝ»ñ, Ï³ÑáõÛù ¨ ·áõÛù</t>
  </si>
  <si>
    <t>³ÛÉ Í³Ëë»ñ</t>
  </si>
  <si>
    <t>¶ÉáõË 2. ÞÇÝ³ñ³ñáõÃÛ³Ý ÑÇÙÝ³Ï³Ý ûµÛ»ÏïÝ»ñ</t>
  </si>
  <si>
    <t>úµ. Ý³Ë. Ã.1</t>
  </si>
  <si>
    <t>Ð³Ù³ßÇÝ³ñ³ñ³Ï³Ý ³ßË³ï³ÝùÝ»ñ</t>
  </si>
  <si>
    <t>ÀÝ¹³Ù»ÝÁ ·ÉáõË 2ª</t>
  </si>
  <si>
    <t>¶ÉáõË 8. Ä³Ù³Ý³Ï³íáñ Ï³éáõÛóÝ»ñ</t>
  </si>
  <si>
    <t xml:space="preserve">Ä³Ù³Ý³Ï³íáñ Ï³éáõÛóÝ»ñ </t>
  </si>
  <si>
    <t>ÀÝ¹³Ù»ÝÁ ·ÉáõË 2-8ª</t>
  </si>
  <si>
    <t>¶ÉáõË 9. ²ÛÉ ³ßË³ï³ÝùÝ»ñ ¨ Í³Ëë»ñ</t>
  </si>
  <si>
    <t>ÒÙ»é³ÛÇÝ Ã³ÝÏ³óáõÙÝ»ñ</t>
  </si>
  <si>
    <t>ÀÝ¹³Ù»ÝÁ ·ÉáõË 9ª</t>
  </si>
  <si>
    <t>ÀÝ¹³Ù»ÝÁ ·ÉáõË 2-9ª</t>
  </si>
  <si>
    <t>¶ÉáõË 10. î»ËÝÇÏ³Ï³Ý ÑëÏáÕáõÃÛáõÝ</t>
  </si>
  <si>
    <t>ÀÝ¹³Ù»ÝÁ ·ÉáõË 10ª</t>
  </si>
  <si>
    <t>ÀÝ¹³Ù»ÝÁ ·ÉáõË 2-10ª</t>
  </si>
  <si>
    <t>âÝ³Ë³ï»ëí³Í Í³Ëë»ñ ¨ ³ßË³ï³ÝùÝ»ñ</t>
  </si>
  <si>
    <t>ÀÝ¹³Ù»ÝÁ ãÝ³Ë³ï»ëí³Í Í³Ëë»ñáí`</t>
  </si>
  <si>
    <t>²í»É³óí³Í ³ñÅ»ùÇ Ñ³ñÏ</t>
  </si>
  <si>
    <t>ÀÝ¹³Ù»ÝÁ ²²Ð-áíª</t>
  </si>
  <si>
    <t>ì»ñ³¹³ñÓíáÕ ·áõÙ³ñ Å³Ù³Ý³Ï³íáñ Ï³éáõÛóÝ»ñÇó</t>
  </si>
  <si>
    <t xml:space="preserve">       Ü³Ë³Ñ³ßÇíÁ Ï³½Ùí³Í ¿ 2016Ã. ÃÇí 5 ÇÝýáñÙ³óÇáÝ ï»Õ»Ï³·ñÇ ·Ý»ñáí առաջադրանքի ÑÇÙ³Ý íñ³:</t>
  </si>
  <si>
    <t xml:space="preserve">Երևան քաղաքի փողոցների մայթերում աղբամանների և կոնտեյներների տեղադրման համար հարթակների կառուցում </t>
  </si>
  <si>
    <t>ԾԱՎԱԼԱԹԵՐԹ</t>
  </si>
  <si>
    <r>
      <t>մ</t>
    </r>
    <r>
      <rPr>
        <vertAlign val="superscript"/>
        <sz val="10"/>
        <rFont val="Arial LatArm"/>
        <family val="2"/>
      </rPr>
      <t>3</t>
    </r>
  </si>
  <si>
    <r>
      <t>Ù</t>
    </r>
    <r>
      <rPr>
        <vertAlign val="superscript"/>
        <sz val="10"/>
        <rFont val="Arial LatArm"/>
        <family val="2"/>
      </rPr>
      <t>3</t>
    </r>
  </si>
  <si>
    <r>
      <t xml:space="preserve">
Ù</t>
    </r>
    <r>
      <rPr>
        <vertAlign val="superscript"/>
        <sz val="10"/>
        <rFont val="Arial LatArm"/>
        <family val="2"/>
      </rPr>
      <t>2</t>
    </r>
  </si>
  <si>
    <t>ԱԱՀ                                         20%</t>
  </si>
  <si>
    <r>
      <t>Ù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</si>
  <si>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 xml:space="preserve">3
</t>
    </r>
  </si>
  <si>
    <t>Î³½Ù»ó`                                Ս.Միրզոյան</t>
  </si>
  <si>
    <t>IV կարգի գրունտի քանդում 17սմ</t>
  </si>
  <si>
    <t>Գրունտի տոփանում</t>
  </si>
  <si>
    <t>Խճի շերտի իրականացում տոփանումով՝12 սմ</t>
  </si>
  <si>
    <t>Շինաղբի և գրունտի բարձում ձեռքով և տեղափոխում 12 կմ</t>
  </si>
  <si>
    <t>16-60</t>
  </si>
  <si>
    <t>0.44</t>
  </si>
  <si>
    <t>Շահույթ                                    11%</t>
  </si>
  <si>
    <t>1-1185</t>
  </si>
  <si>
    <t xml:space="preserve">Ասֆալտբետոնե շերտի քանդում 3-4սմ </t>
  </si>
  <si>
    <t>Խճային հիմքի քանդում 12սմ</t>
  </si>
  <si>
    <t>16-57</t>
  </si>
  <si>
    <t>0.826</t>
  </si>
  <si>
    <t xml:space="preserve">Բազալտե եզրաքարերի քանդում </t>
  </si>
  <si>
    <t>·ÍÙ</t>
  </si>
  <si>
    <t>µ»ïáÝ</t>
  </si>
  <si>
    <t>ó»Ù. ß³Õ³Ë</t>
  </si>
  <si>
    <t>Ù</t>
  </si>
  <si>
    <t>´ազ. »½ñ³ù³ñ</t>
  </si>
  <si>
    <t>´ազալտ» »½ñ³ù³ñ»ñÇ ï»Õ³¹ñáõÙ (50% հին և 50% նոր) 150x300ÙÙ</t>
  </si>
  <si>
    <t>23-228գ3</t>
  </si>
  <si>
    <t>0.074</t>
  </si>
  <si>
    <t>16-85</t>
  </si>
  <si>
    <t>16-55</t>
  </si>
  <si>
    <t>0.0701</t>
  </si>
  <si>
    <r>
      <t>Ù</t>
    </r>
    <r>
      <rPr>
        <vertAlign val="superscript"/>
        <sz val="10"/>
        <rFont val="Arial LatArm"/>
        <family val="2"/>
      </rPr>
      <t>2</t>
    </r>
  </si>
  <si>
    <t>16-78</t>
  </si>
  <si>
    <t>Շինաղբի և գրունտի բարձում ձեռքով և տեղափոխում 13 կմ</t>
  </si>
  <si>
    <t>1-193</t>
  </si>
  <si>
    <t>III կարգի գրունտի քանդում 17սմ</t>
  </si>
  <si>
    <t>1.1</t>
  </si>
  <si>
    <t>Ø³Ýñ³Ñ³ïÇÏ ³ëý³Éïµ»ïáÝ» Í³ÍÏáõÛÃ H=4ëÙ</t>
  </si>
  <si>
    <t>Քանդած հին բազալտ» »½ñ³ù³ñ»ñÇ ï»Õ³¹ñáõÙ  150x300ÙÙ</t>
  </si>
  <si>
    <t>´ազալտ» »½ñ³ù³ñ»ñÇ ï»Õ³¹ñáõÙ  150x300ÙÙ</t>
  </si>
  <si>
    <t>I. Հարթակների կառուցում 1.5*3մ</t>
  </si>
  <si>
    <t>Ամբողջը՝</t>
  </si>
  <si>
    <t>16-87             գ=0.8</t>
  </si>
  <si>
    <t>Մայթի ձևավոր սալիկների քանդում  6սմ</t>
  </si>
  <si>
    <r>
      <t>մ</t>
    </r>
    <r>
      <rPr>
        <sz val="10"/>
        <rFont val="Calibri"/>
        <family val="2"/>
        <charset val="204"/>
      </rPr>
      <t>²</t>
    </r>
  </si>
  <si>
    <t>0.2</t>
  </si>
  <si>
    <t>16-3</t>
  </si>
  <si>
    <t>Ավազե բարձիկի քանդում 5սմ</t>
  </si>
  <si>
    <r>
      <t>մ</t>
    </r>
    <r>
      <rPr>
        <sz val="10"/>
        <rFont val="Calibri"/>
        <family val="2"/>
        <charset val="204"/>
      </rPr>
      <t>2</t>
    </r>
  </si>
  <si>
    <t>0.52</t>
  </si>
  <si>
    <t>46-99</t>
  </si>
  <si>
    <t>Բետոնե հիմքի քանդում 8սմ</t>
  </si>
  <si>
    <r>
      <t>մ</t>
    </r>
    <r>
      <rPr>
        <sz val="10"/>
        <rFont val="Calibri"/>
        <family val="2"/>
        <charset val="204"/>
      </rPr>
      <t>³</t>
    </r>
  </si>
  <si>
    <t>3.9</t>
  </si>
  <si>
    <t>III կարգի գրունտի քանդում12սմ</t>
  </si>
  <si>
    <r>
      <rPr>
        <sz val="8"/>
        <rFont val="Arial LatArm"/>
        <family val="2"/>
      </rPr>
      <t>23-228</t>
    </r>
    <r>
      <rPr>
        <sz val="9"/>
        <rFont val="Arial LatArm"/>
        <family val="2"/>
      </rPr>
      <t>գ3</t>
    </r>
  </si>
  <si>
    <t>1-1134</t>
  </si>
  <si>
    <t>Տարածքի հարթեցում</t>
  </si>
  <si>
    <r>
      <t>մ</t>
    </r>
    <r>
      <rPr>
        <vertAlign val="superscript"/>
        <sz val="10"/>
        <rFont val="Arial LatArm"/>
        <family val="2"/>
      </rPr>
      <t>2</t>
    </r>
  </si>
  <si>
    <t>0.132</t>
  </si>
  <si>
    <t>Քանդած հին բազալտ» »½ñ³ù³ñ»ñÇ ï»Õ³¹ñáõÙ 150x300ÙÙ</t>
  </si>
  <si>
    <t>´ազալտ» »½ñ³ù³ñ»ñÇ ï»Õ³¹ñáõÙ 150x300ÙÙ</t>
  </si>
  <si>
    <t>Խճի շերտի իրականացում տոփանումով՝120 մմ</t>
  </si>
  <si>
    <t>II. Հարթակների կառուցում 1.5*3մ</t>
  </si>
  <si>
    <r>
      <t xml:space="preserve">Կառուցվող հարթակների քանակը </t>
    </r>
    <r>
      <rPr>
        <b/>
        <sz val="10"/>
        <rFont val="Arial LatArm"/>
        <family val="2"/>
      </rPr>
      <t xml:space="preserve">40 </t>
    </r>
    <r>
      <rPr>
        <sz val="10"/>
        <rFont val="Arial LatArm"/>
        <family val="2"/>
      </rPr>
      <t>հատ</t>
    </r>
  </si>
  <si>
    <t>III. Հարթակների կառուցում 1.5*1.5մ</t>
  </si>
  <si>
    <r>
      <t xml:space="preserve">Կառուցվող հարթակների քանակը </t>
    </r>
    <r>
      <rPr>
        <b/>
        <sz val="10"/>
        <rFont val="Arial LatArm"/>
        <family val="2"/>
      </rPr>
      <t xml:space="preserve">27 </t>
    </r>
    <r>
      <rPr>
        <sz val="10"/>
        <rFont val="Arial LatArm"/>
        <family val="2"/>
      </rPr>
      <t>հատ</t>
    </r>
  </si>
  <si>
    <t>ԱԱՀ 20%</t>
  </si>
  <si>
    <t xml:space="preserve">ԱՄԲՈՂՋԸ՝ </t>
  </si>
  <si>
    <r>
      <t xml:space="preserve">Կառուցվող հարթակների քանակը </t>
    </r>
    <r>
      <rPr>
        <b/>
        <sz val="10"/>
        <rFont val="Arial LatArm"/>
        <family val="2"/>
      </rPr>
      <t>160</t>
    </r>
    <r>
      <rPr>
        <sz val="10"/>
        <rFont val="Arial LatArm"/>
        <family val="2"/>
      </rPr>
      <t xml:space="preserve"> հատ</t>
    </r>
  </si>
  <si>
    <t>ԸՆԴԱՄԵՆԸ՝  I+II+III մասերով</t>
  </si>
  <si>
    <t xml:space="preserve">Կազմեց՝ </t>
  </si>
  <si>
    <t>î»Õ³ÛÇÝ Ý³Ë³Ñ³ßÇí 1</t>
  </si>
</sst>
</file>

<file path=xl/styles.xml><?xml version="1.0" encoding="utf-8"?>
<styleSheet xmlns="http://schemas.openxmlformats.org/spreadsheetml/2006/main">
  <numFmts count="6">
    <numFmt numFmtId="164" formatCode="0.00000"/>
    <numFmt numFmtId="165" formatCode="0.000"/>
    <numFmt numFmtId="166" formatCode="0.0"/>
    <numFmt numFmtId="167" formatCode="0.0%"/>
    <numFmt numFmtId="168" formatCode="0.00000000"/>
    <numFmt numFmtId="169" formatCode="0.0000"/>
  </numFmts>
  <fonts count="39">
    <font>
      <sz val="11"/>
      <color theme="1"/>
      <name val="Calibri"/>
      <family val="2"/>
      <scheme val="minor"/>
    </font>
    <font>
      <sz val="14"/>
      <name val="Sylfaen"/>
      <family val="1"/>
      <charset val="204"/>
    </font>
    <font>
      <sz val="11"/>
      <name val="Sylfaen"/>
      <family val="1"/>
      <charset val="204"/>
    </font>
    <font>
      <sz val="11"/>
      <name val="Arial LatArm"/>
      <family val="2"/>
    </font>
    <font>
      <sz val="11"/>
      <color theme="0"/>
      <name val="Sylfaen"/>
      <family val="1"/>
      <charset val="204"/>
    </font>
    <font>
      <sz val="10"/>
      <name val="Arial LatArm"/>
      <family val="2"/>
    </font>
    <font>
      <b/>
      <sz val="14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Arial Armenian"/>
      <family val="2"/>
    </font>
    <font>
      <sz val="11"/>
      <color indexed="8"/>
      <name val="Arial Armenian"/>
      <family val="2"/>
    </font>
    <font>
      <u/>
      <sz val="12"/>
      <color indexed="8"/>
      <name val="Arial Armenian"/>
      <family val="2"/>
    </font>
    <font>
      <sz val="12"/>
      <color indexed="8"/>
      <name val="Arial Armenian"/>
      <family val="2"/>
    </font>
    <font>
      <i/>
      <sz val="12"/>
      <color indexed="8"/>
      <name val="Arial Armenian"/>
      <family val="2"/>
    </font>
    <font>
      <sz val="12"/>
      <name val="Arial Armenian"/>
      <family val="2"/>
    </font>
    <font>
      <sz val="8"/>
      <name val="Arial Armenian"/>
      <family val="2"/>
    </font>
    <font>
      <sz val="14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sz val="8"/>
      <color indexed="9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b/>
      <sz val="10"/>
      <color indexed="9"/>
      <name val="Arial Armenian"/>
      <family val="2"/>
    </font>
    <font>
      <sz val="10"/>
      <name val="Sylfaen"/>
      <family val="1"/>
      <charset val="204"/>
    </font>
    <font>
      <sz val="9"/>
      <name val="Arial LatArm"/>
      <family val="2"/>
    </font>
    <font>
      <sz val="9"/>
      <name val="Sylfaen"/>
      <family val="1"/>
      <charset val="204"/>
    </font>
    <font>
      <vertAlign val="superscript"/>
      <sz val="10"/>
      <name val="Arial LatArm"/>
      <family val="2"/>
    </font>
    <font>
      <sz val="8"/>
      <name val="Arial LatArm"/>
      <family val="2"/>
    </font>
    <font>
      <vertAlign val="superscript"/>
      <sz val="10"/>
      <name val="Arial Armenian"/>
      <family val="2"/>
    </font>
    <font>
      <sz val="8"/>
      <name val="Sylfaen"/>
      <family val="1"/>
      <charset val="204"/>
    </font>
    <font>
      <b/>
      <u/>
      <sz val="11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b/>
      <sz val="11"/>
      <name val="Arial Armenian"/>
      <family val="2"/>
    </font>
    <font>
      <sz val="12"/>
      <name val="Arial LatArm"/>
      <family val="2"/>
    </font>
    <font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02">
    <xf numFmtId="0" fontId="0" fillId="0" borderId="0" xfId="0"/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Protection="1">
      <protection locked="0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/>
    </xf>
    <xf numFmtId="2" fontId="2" fillId="2" borderId="1" xfId="0" applyNumberFormat="1" applyFont="1" applyFill="1" applyBorder="1" applyAlignment="1">
      <alignment horizontal="centerContinuous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>
      <alignment horizontal="centerContinuous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3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2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2" fillId="0" borderId="0" xfId="0" applyFont="1"/>
    <xf numFmtId="0" fontId="11" fillId="0" borderId="0" xfId="0" applyFont="1"/>
    <xf numFmtId="0" fontId="13" fillId="0" borderId="0" xfId="0" applyFont="1"/>
    <xf numFmtId="167" fontId="12" fillId="0" borderId="0" xfId="2" applyNumberFormat="1" applyFont="1"/>
    <xf numFmtId="10" fontId="12" fillId="0" borderId="0" xfId="2" applyNumberFormat="1" applyFont="1"/>
    <xf numFmtId="0" fontId="12" fillId="0" borderId="0" xfId="0" applyFont="1" applyAlignme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9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/>
    <xf numFmtId="2" fontId="14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4" fillId="0" borderId="0" xfId="0" applyFont="1" applyAlignment="1">
      <alignment horizontal="justify"/>
    </xf>
    <xf numFmtId="0" fontId="18" fillId="0" borderId="0" xfId="0" applyFont="1"/>
    <xf numFmtId="0" fontId="15" fillId="0" borderId="0" xfId="0" applyFont="1"/>
    <xf numFmtId="0" fontId="15" fillId="0" borderId="4" xfId="0" applyFont="1" applyBorder="1" applyAlignment="1">
      <alignment horizontal="center" vertical="center" wrapText="1"/>
    </xf>
    <xf numFmtId="0" fontId="19" fillId="0" borderId="0" xfId="0" applyFont="1"/>
    <xf numFmtId="0" fontId="15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21" fillId="0" borderId="0" xfId="0" applyFont="1"/>
    <xf numFmtId="0" fontId="18" fillId="0" borderId="4" xfId="0" applyFont="1" applyBorder="1" applyAlignment="1">
      <alignment horizontal="left" vertical="top" wrapText="1"/>
    </xf>
    <xf numFmtId="2" fontId="20" fillId="0" borderId="4" xfId="0" applyNumberFormat="1" applyFont="1" applyBorder="1" applyAlignment="1">
      <alignment horizontal="right" wrapText="1"/>
    </xf>
    <xf numFmtId="0" fontId="20" fillId="0" borderId="4" xfId="0" applyFont="1" applyBorder="1" applyAlignment="1">
      <alignment horizontal="right" wrapText="1"/>
    </xf>
    <xf numFmtId="0" fontId="20" fillId="0" borderId="0" xfId="0" applyFont="1"/>
    <xf numFmtId="0" fontId="18" fillId="0" borderId="4" xfId="0" applyFont="1" applyBorder="1" applyAlignment="1">
      <alignment horizontal="center" wrapText="1"/>
    </xf>
    <xf numFmtId="2" fontId="20" fillId="0" borderId="0" xfId="0" applyNumberFormat="1" applyFont="1"/>
    <xf numFmtId="10" fontId="18" fillId="0" borderId="4" xfId="0" applyNumberFormat="1" applyFont="1" applyBorder="1" applyAlignment="1">
      <alignment horizontal="center" vertical="top" wrapText="1"/>
    </xf>
    <xf numFmtId="2" fontId="22" fillId="0" borderId="4" xfId="0" applyNumberFormat="1" applyFont="1" applyBorder="1" applyAlignment="1">
      <alignment horizontal="right" wrapText="1"/>
    </xf>
    <xf numFmtId="167" fontId="18" fillId="0" borderId="4" xfId="0" applyNumberFormat="1" applyFont="1" applyBorder="1" applyAlignment="1">
      <alignment horizontal="center" vertical="top" wrapText="1"/>
    </xf>
    <xf numFmtId="9" fontId="18" fillId="0" borderId="4" xfId="0" applyNumberFormat="1" applyFont="1" applyBorder="1" applyAlignment="1">
      <alignment horizontal="center" vertical="top" wrapText="1"/>
    </xf>
    <xf numFmtId="9" fontId="18" fillId="0" borderId="4" xfId="0" applyNumberFormat="1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top" wrapText="1"/>
    </xf>
    <xf numFmtId="2" fontId="20" fillId="0" borderId="0" xfId="0" applyNumberFormat="1" applyFont="1" applyBorder="1" applyAlignment="1">
      <alignment horizontal="right"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/>
    <xf numFmtId="0" fontId="17" fillId="0" borderId="0" xfId="0" applyFont="1"/>
    <xf numFmtId="0" fontId="11" fillId="0" borderId="0" xfId="0" applyFont="1" applyAlignment="1">
      <alignment horizontal="center"/>
    </xf>
    <xf numFmtId="0" fontId="1" fillId="2" borderId="0" xfId="0" applyFont="1" applyFill="1" applyAlignment="1">
      <alignment vertical="center"/>
    </xf>
    <xf numFmtId="9" fontId="3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49" fontId="23" fillId="2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1" fontId="23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2" fontId="23" fillId="2" borderId="2" xfId="0" applyNumberFormat="1" applyFont="1" applyFill="1" applyBorder="1" applyAlignment="1">
      <alignment vertical="center"/>
    </xf>
    <xf numFmtId="2" fontId="23" fillId="2" borderId="2" xfId="0" applyNumberFormat="1" applyFont="1" applyFill="1" applyBorder="1" applyAlignment="1">
      <alignment horizontal="right" vertical="center"/>
    </xf>
    <xf numFmtId="0" fontId="23" fillId="2" borderId="2" xfId="0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vertical="center"/>
    </xf>
    <xf numFmtId="0" fontId="27" fillId="2" borderId="2" xfId="0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 applyProtection="1">
      <alignment horizontal="center" vertical="center" wrapText="1"/>
      <protection locked="0"/>
    </xf>
    <xf numFmtId="49" fontId="27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7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0" fillId="0" borderId="0" xfId="0" applyNumberFormat="1" applyFont="1"/>
    <xf numFmtId="168" fontId="0" fillId="0" borderId="0" xfId="0" applyNumberFormat="1"/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0" fillId="0" borderId="0" xfId="0" applyNumberFormat="1"/>
    <xf numFmtId="0" fontId="18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5" fontId="23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27" fillId="2" borderId="3" xfId="0" applyNumberFormat="1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/>
    </xf>
    <xf numFmtId="16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169" fontId="18" fillId="2" borderId="2" xfId="0" applyNumberFormat="1" applyFont="1" applyFill="1" applyBorder="1" applyAlignment="1">
      <alignment horizontal="center" vertical="center"/>
    </xf>
    <xf numFmtId="166" fontId="18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23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49" fontId="24" fillId="3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30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/>
    <xf numFmtId="0" fontId="0" fillId="0" borderId="2" xfId="0" applyBorder="1"/>
    <xf numFmtId="0" fontId="25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3" fillId="3" borderId="2" xfId="0" applyNumberFormat="1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1" fontId="23" fillId="3" borderId="2" xfId="0" applyNumberFormat="1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center" vertical="center"/>
    </xf>
    <xf numFmtId="165" fontId="23" fillId="3" borderId="2" xfId="0" applyNumberFormat="1" applyFont="1" applyFill="1" applyBorder="1" applyAlignment="1">
      <alignment horizontal="center" vertical="center"/>
    </xf>
    <xf numFmtId="49" fontId="24" fillId="3" borderId="3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169" fontId="5" fillId="2" borderId="2" xfId="0" applyNumberFormat="1" applyFont="1" applyFill="1" applyBorder="1" applyAlignment="1">
      <alignment horizontal="center" vertical="center"/>
    </xf>
    <xf numFmtId="169" fontId="23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vertical="center"/>
    </xf>
    <xf numFmtId="2" fontId="23" fillId="3" borderId="2" xfId="0" applyNumberFormat="1" applyFont="1" applyFill="1" applyBorder="1" applyAlignment="1">
      <alignment vertical="center"/>
    </xf>
    <xf numFmtId="0" fontId="23" fillId="3" borderId="2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center" vertical="center"/>
    </xf>
    <xf numFmtId="2" fontId="23" fillId="3" borderId="2" xfId="0" applyNumberFormat="1" applyFont="1" applyFill="1" applyBorder="1" applyAlignment="1">
      <alignment horizontal="right" vertical="center"/>
    </xf>
    <xf numFmtId="0" fontId="23" fillId="3" borderId="2" xfId="0" applyFont="1" applyFill="1" applyBorder="1" applyAlignment="1">
      <alignment horizontal="right" vertical="center"/>
    </xf>
    <xf numFmtId="2" fontId="5" fillId="3" borderId="2" xfId="0" applyNumberFormat="1" applyFont="1" applyFill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23" fillId="3" borderId="2" xfId="0" applyNumberFormat="1" applyFont="1" applyFill="1" applyBorder="1" applyAlignment="1">
      <alignment horizontal="center" vertical="center"/>
    </xf>
    <xf numFmtId="165" fontId="33" fillId="0" borderId="2" xfId="0" applyNumberFormat="1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165" fontId="34" fillId="0" borderId="2" xfId="0" applyNumberFormat="1" applyFont="1" applyBorder="1" applyAlignment="1">
      <alignment vertical="center"/>
    </xf>
    <xf numFmtId="0" fontId="36" fillId="2" borderId="2" xfId="0" applyFont="1" applyFill="1" applyBorder="1" applyAlignment="1">
      <alignment vertical="center" wrapText="1"/>
    </xf>
    <xf numFmtId="2" fontId="24" fillId="2" borderId="0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0" fillId="0" borderId="5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20" fillId="0" borderId="5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20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165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49" fontId="18" fillId="3" borderId="2" xfId="0" applyNumberFormat="1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left" vertical="center" wrapText="1"/>
    </xf>
    <xf numFmtId="0" fontId="18" fillId="3" borderId="3" xfId="0" applyNumberFormat="1" applyFont="1" applyFill="1" applyBorder="1" applyAlignment="1" applyProtection="1">
      <alignment horizontal="left" vertical="center" wrapText="1"/>
    </xf>
    <xf numFmtId="0" fontId="18" fillId="2" borderId="2" xfId="0" applyNumberFormat="1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6" fontId="23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49" fontId="25" fillId="3" borderId="3" xfId="0" applyNumberFormat="1" applyFont="1" applyFill="1" applyBorder="1" applyAlignment="1">
      <alignment horizontal="center" vertical="center" wrapText="1"/>
    </xf>
    <xf numFmtId="49" fontId="25" fillId="3" borderId="9" xfId="0" applyNumberFormat="1" applyFont="1" applyFill="1" applyBorder="1" applyAlignment="1">
      <alignment horizontal="center" vertical="center" wrapText="1"/>
    </xf>
    <xf numFmtId="49" fontId="25" fillId="3" borderId="8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9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2" fontId="23" fillId="2" borderId="3" xfId="0" applyNumberFormat="1" applyFont="1" applyFill="1" applyBorder="1" applyAlignment="1">
      <alignment horizontal="center" vertical="center"/>
    </xf>
    <xf numFmtId="2" fontId="23" fillId="2" borderId="9" xfId="0" applyNumberFormat="1" applyFont="1" applyFill="1" applyBorder="1" applyAlignment="1">
      <alignment horizontal="center" vertical="center"/>
    </xf>
    <xf numFmtId="2" fontId="23" fillId="2" borderId="8" xfId="0" applyNumberFormat="1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165" fontId="23" fillId="3" borderId="3" xfId="0" applyNumberFormat="1" applyFont="1" applyFill="1" applyBorder="1" applyAlignment="1">
      <alignment horizontal="center" vertical="center"/>
    </xf>
    <xf numFmtId="165" fontId="23" fillId="3" borderId="9" xfId="0" applyNumberFormat="1" applyFont="1" applyFill="1" applyBorder="1" applyAlignment="1">
      <alignment horizontal="center" vertical="center"/>
    </xf>
    <xf numFmtId="165" fontId="23" fillId="3" borderId="8" xfId="0" applyNumberFormat="1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49" fontId="25" fillId="3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 applyProtection="1">
      <alignment horizontal="center" vertical="center" wrapText="1"/>
    </xf>
    <xf numFmtId="0" fontId="18" fillId="2" borderId="8" xfId="0" applyNumberFormat="1" applyFont="1" applyFill="1" applyBorder="1" applyAlignment="1" applyProtection="1">
      <alignment horizontal="center" vertical="center" wrapText="1"/>
    </xf>
    <xf numFmtId="0" fontId="18" fillId="2" borderId="3" xfId="0" applyNumberFormat="1" applyFont="1" applyFill="1" applyBorder="1" applyAlignment="1" applyProtection="1">
      <alignment horizontal="center" vertical="center"/>
    </xf>
    <xf numFmtId="0" fontId="18" fillId="2" borderId="8" xfId="0" applyNumberFormat="1" applyFont="1" applyFill="1" applyBorder="1" applyAlignment="1" applyProtection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3">
    <cellStyle name="Normal" xfId="0" builtinId="0"/>
    <cellStyle name="Normal 6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opLeftCell="A4" workbookViewId="0">
      <selection activeCell="P30" sqref="P30"/>
    </sheetView>
  </sheetViews>
  <sheetFormatPr defaultRowHeight="13.5" customHeight="1"/>
  <cols>
    <col min="1" max="2" width="9.140625" style="40"/>
    <col min="3" max="3" width="30.42578125" style="40" customWidth="1"/>
    <col min="4" max="9" width="9.140625" style="40"/>
    <col min="10" max="10" width="11.42578125" style="40" customWidth="1"/>
    <col min="11" max="11" width="4.42578125" style="40" customWidth="1"/>
    <col min="12" max="12" width="9.42578125" style="40" customWidth="1"/>
    <col min="13" max="13" width="5.42578125" style="40" customWidth="1"/>
    <col min="14" max="14" width="9.140625" style="40"/>
    <col min="15" max="15" width="12" style="40" customWidth="1"/>
    <col min="16" max="16" width="9.140625" style="40"/>
    <col min="17" max="17" width="11.5703125" style="40" customWidth="1"/>
    <col min="18" max="18" width="9.140625" style="40"/>
    <col min="19" max="19" width="9.5703125" style="40" bestFit="1" customWidth="1"/>
    <col min="20" max="16384" width="9.140625" style="40"/>
  </cols>
  <sheetData>
    <row r="1" spans="1:15" ht="13.5" customHeight="1">
      <c r="A1" s="226" t="s">
        <v>37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39"/>
    </row>
    <row r="2" spans="1:15" ht="21" customHeight="1">
      <c r="A2" s="229" t="s">
        <v>31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41"/>
      <c r="N2" s="41"/>
      <c r="O2" s="41"/>
    </row>
    <row r="3" spans="1:15" ht="21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41"/>
      <c r="N3" s="41"/>
      <c r="O3" s="41"/>
    </row>
    <row r="4" spans="1:15" ht="13.5" customHeight="1">
      <c r="A4" s="228" t="s">
        <v>97</v>
      </c>
      <c r="B4" s="228"/>
      <c r="C4" s="228"/>
      <c r="D4" s="228"/>
      <c r="E4" s="228"/>
      <c r="F4" s="228"/>
      <c r="G4" s="228"/>
      <c r="H4" s="228"/>
      <c r="I4" s="228"/>
      <c r="J4" s="228"/>
      <c r="K4" s="42"/>
      <c r="L4" s="42"/>
      <c r="M4" s="42"/>
      <c r="N4" s="42"/>
      <c r="O4" s="42"/>
    </row>
    <row r="5" spans="1:15" ht="13.5" customHeight="1">
      <c r="A5" s="42" t="s">
        <v>38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13.5" customHeight="1">
      <c r="A6" s="42" t="s">
        <v>39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3.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3.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3.5" customHeight="1">
      <c r="A9" s="43" t="s">
        <v>40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13.5" customHeight="1">
      <c r="A10" s="44" t="s">
        <v>41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5">
        <v>0.13300000000000001</v>
      </c>
      <c r="M10" s="42"/>
      <c r="N10" s="42"/>
      <c r="O10" s="42"/>
    </row>
    <row r="11" spans="1:15" ht="13.5" customHeight="1">
      <c r="A11" s="44" t="s">
        <v>42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5">
        <v>0.11</v>
      </c>
      <c r="M11" s="42"/>
      <c r="N11" s="42"/>
      <c r="O11" s="42"/>
    </row>
    <row r="12" spans="1:15" ht="13.5" customHeight="1">
      <c r="A12" s="44" t="s">
        <v>43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5">
        <v>5.0000000000000001E-3</v>
      </c>
      <c r="M12" s="42"/>
      <c r="N12" s="42"/>
      <c r="O12" s="42"/>
    </row>
    <row r="13" spans="1:15" ht="13.5" customHeight="1">
      <c r="A13" s="44" t="s">
        <v>44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5">
        <v>3.0000000000000001E-3</v>
      </c>
      <c r="M13" s="42"/>
      <c r="N13" s="42"/>
      <c r="O13" s="42"/>
    </row>
    <row r="14" spans="1:15" ht="13.5" customHeight="1">
      <c r="A14" s="44" t="s">
        <v>45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5">
        <v>0.03</v>
      </c>
      <c r="M14" s="42"/>
      <c r="N14" s="42"/>
      <c r="O14" s="42"/>
    </row>
    <row r="15" spans="1:15" ht="13.5" customHeight="1">
      <c r="A15" s="44" t="s">
        <v>46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5">
        <v>0.2</v>
      </c>
      <c r="M15" s="42"/>
      <c r="N15" s="42"/>
      <c r="O15" s="42"/>
    </row>
    <row r="16" spans="1:15" ht="13.5" customHeight="1">
      <c r="A16" s="44" t="s">
        <v>47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5">
        <v>0.02</v>
      </c>
      <c r="M16" s="42"/>
      <c r="N16" s="42"/>
      <c r="O16" s="42"/>
    </row>
    <row r="17" spans="1:15" ht="13.5" customHeight="1">
      <c r="A17" s="44" t="s">
        <v>48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5">
        <v>6.0000000000000001E-3</v>
      </c>
      <c r="M17" s="42"/>
      <c r="N17" s="42"/>
      <c r="O17" s="42"/>
    </row>
    <row r="18" spans="1:15" ht="13.5" customHeight="1">
      <c r="A18" s="44" t="s">
        <v>49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6">
        <v>1.5E-3</v>
      </c>
      <c r="M18" s="42"/>
      <c r="N18" s="42"/>
      <c r="O18" s="42"/>
    </row>
    <row r="19" spans="1:15" ht="13.5" customHeight="1">
      <c r="A19" s="4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13.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5" ht="13.5" customHeight="1">
      <c r="A21" s="227" t="s">
        <v>50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47"/>
    </row>
    <row r="22" spans="1:15" ht="13.5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ht="13.5" customHeight="1">
      <c r="A23" s="43" t="s">
        <v>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13.5" customHeight="1">
      <c r="A24" s="42" t="s">
        <v>52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5" ht="13.5" customHeight="1">
      <c r="A25" s="42" t="s">
        <v>53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>
        <v>218206</v>
      </c>
      <c r="M25" s="42"/>
      <c r="N25" s="42"/>
      <c r="O25" s="42"/>
    </row>
    <row r="26" spans="1:15" ht="13.5" customHeight="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9">
        <v>2015.76</v>
      </c>
      <c r="M26" s="42"/>
      <c r="N26" s="42"/>
      <c r="O26" s="42"/>
    </row>
    <row r="27" spans="1:15" ht="13.5" customHeight="1">
      <c r="A27" s="43" t="s">
        <v>55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</row>
    <row r="28" spans="1:15" ht="13.5" customHeight="1">
      <c r="A28" s="42" t="s">
        <v>56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9">
        <v>2562.6</v>
      </c>
      <c r="M28" s="42"/>
      <c r="N28" s="42"/>
      <c r="O28" s="42"/>
    </row>
    <row r="29" spans="1:15" ht="13.5" customHeight="1">
      <c r="A29" s="42" t="s">
        <v>54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13.5" customHeight="1">
      <c r="A30" s="43" t="s">
        <v>57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 ht="13.5" customHeight="1">
      <c r="A31" s="42" t="s">
        <v>58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ht="13.5" customHeight="1">
      <c r="A32" s="42" t="s">
        <v>59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 t="s">
        <v>60</v>
      </c>
      <c r="M32" s="42"/>
      <c r="N32" s="42"/>
      <c r="O32" s="42"/>
    </row>
    <row r="33" spans="1:15" ht="13.5" customHeight="1">
      <c r="A33" s="42" t="s">
        <v>61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 t="s">
        <v>62</v>
      </c>
      <c r="M33" s="42"/>
      <c r="N33" s="42"/>
      <c r="O33" s="42"/>
    </row>
    <row r="34" spans="1:15" ht="13.5" customHeight="1">
      <c r="A34" s="42" t="s">
        <v>63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 t="s">
        <v>64</v>
      </c>
      <c r="M34" s="42"/>
      <c r="N34" s="42"/>
      <c r="O34" s="42"/>
    </row>
    <row r="35" spans="1:15" ht="13.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</row>
    <row r="36" spans="1:15" ht="13.5" customHeight="1">
      <c r="A36" s="42"/>
      <c r="B36" s="42"/>
      <c r="C36" s="42"/>
      <c r="D36" s="42"/>
      <c r="E36" s="42" t="s">
        <v>65</v>
      </c>
      <c r="F36" s="42"/>
      <c r="G36" s="42"/>
      <c r="H36" s="42"/>
      <c r="I36" s="227" t="s">
        <v>36</v>
      </c>
      <c r="J36" s="227"/>
      <c r="K36" s="42"/>
      <c r="L36" s="42"/>
      <c r="M36" s="42"/>
      <c r="N36" s="42"/>
      <c r="O36" s="42"/>
    </row>
    <row r="37" spans="1:15" ht="13.5" customHeight="1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 ht="13.5" customHeight="1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1:15" ht="13.5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5" ht="13.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</row>
    <row r="41" spans="1:15" ht="13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</row>
  </sheetData>
  <mergeCells count="5">
    <mergeCell ref="A1:N1"/>
    <mergeCell ref="A21:N21"/>
    <mergeCell ref="A4:J4"/>
    <mergeCell ref="A2:L2"/>
    <mergeCell ref="I36:J36"/>
  </mergeCells>
  <pageMargins left="0.72" right="0.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2"/>
  <sheetViews>
    <sheetView workbookViewId="0">
      <selection activeCell="N22" sqref="N22"/>
    </sheetView>
  </sheetViews>
  <sheetFormatPr defaultRowHeight="12.75"/>
  <cols>
    <col min="1" max="1" width="5.85546875" style="56" customWidth="1"/>
    <col min="2" max="2" width="16.140625" style="56" customWidth="1"/>
    <col min="3" max="3" width="33.85546875" style="56" customWidth="1"/>
    <col min="4" max="6" width="9.140625" style="56"/>
    <col min="7" max="7" width="15.85546875" style="56" customWidth="1"/>
    <col min="8" max="8" width="9.140625" style="56"/>
    <col min="9" max="9" width="22.5703125" style="56" customWidth="1"/>
    <col min="10" max="10" width="19.85546875" style="56" customWidth="1"/>
    <col min="11" max="14" width="9.140625" style="56"/>
    <col min="15" max="15" width="12" style="56" customWidth="1"/>
    <col min="16" max="16" width="9.140625" style="56"/>
    <col min="17" max="17" width="11.5703125" style="56" customWidth="1"/>
    <col min="18" max="18" width="9.140625" style="56"/>
    <col min="19" max="19" width="9.5703125" style="56" bestFit="1" customWidth="1"/>
    <col min="20" max="16384" width="9.140625" style="56"/>
  </cols>
  <sheetData>
    <row r="1" spans="1:19" ht="32.25" customHeight="1">
      <c r="A1" s="230" t="s">
        <v>98</v>
      </c>
      <c r="B1" s="230"/>
      <c r="C1" s="230"/>
      <c r="D1" s="230"/>
      <c r="E1" s="230"/>
      <c r="F1" s="230"/>
      <c r="G1" s="230"/>
      <c r="H1" s="230"/>
      <c r="I1" s="230"/>
    </row>
    <row r="2" spans="1:19" ht="22.5" customHeight="1"/>
    <row r="3" spans="1:19" s="54" customFormat="1" ht="19.5" customHeight="1">
      <c r="A3" s="51" t="s">
        <v>66</v>
      </c>
      <c r="B3" s="52"/>
      <c r="C3" s="51"/>
      <c r="D3" s="53">
        <f>I29</f>
        <v>116.37582839214571</v>
      </c>
      <c r="E3" s="54" t="s">
        <v>67</v>
      </c>
    </row>
    <row r="4" spans="1:19" s="54" customFormat="1" ht="19.5" customHeight="1">
      <c r="A4" s="51"/>
      <c r="B4" s="52"/>
      <c r="C4" s="51"/>
      <c r="D4" s="53"/>
    </row>
    <row r="5" spans="1:19" s="54" customFormat="1" ht="18">
      <c r="A5" s="242" t="s">
        <v>68</v>
      </c>
      <c r="B5" s="242"/>
      <c r="C5" s="242"/>
      <c r="D5" s="242"/>
      <c r="E5" s="242"/>
      <c r="F5" s="242"/>
      <c r="G5" s="242"/>
      <c r="H5" s="242"/>
      <c r="I5" s="242"/>
      <c r="J5" s="52"/>
    </row>
    <row r="6" spans="1:19" ht="15">
      <c r="A6" s="55"/>
    </row>
    <row r="7" spans="1:19" s="57" customFormat="1">
      <c r="A7" s="243" t="s">
        <v>69</v>
      </c>
      <c r="B7" s="243" t="s">
        <v>70</v>
      </c>
      <c r="C7" s="243" t="s">
        <v>71</v>
      </c>
      <c r="D7" s="243"/>
      <c r="E7" s="243" t="s">
        <v>72</v>
      </c>
      <c r="F7" s="243"/>
      <c r="G7" s="243"/>
      <c r="H7" s="243"/>
      <c r="I7" s="243" t="s">
        <v>73</v>
      </c>
    </row>
    <row r="8" spans="1:19" s="57" customFormat="1" ht="27" customHeight="1">
      <c r="A8" s="243"/>
      <c r="B8" s="243"/>
      <c r="C8" s="243"/>
      <c r="D8" s="243"/>
      <c r="E8" s="58" t="s">
        <v>74</v>
      </c>
      <c r="F8" s="58" t="s">
        <v>75</v>
      </c>
      <c r="G8" s="58" t="s">
        <v>76</v>
      </c>
      <c r="H8" s="58" t="s">
        <v>77</v>
      </c>
      <c r="I8" s="243"/>
      <c r="J8" s="59"/>
      <c r="K8" s="59"/>
    </row>
    <row r="9" spans="1:19" s="57" customFormat="1" ht="10.5">
      <c r="A9" s="60">
        <v>1</v>
      </c>
      <c r="B9" s="60">
        <v>2</v>
      </c>
      <c r="C9" s="239">
        <v>3</v>
      </c>
      <c r="D9" s="239"/>
      <c r="E9" s="60">
        <v>4</v>
      </c>
      <c r="F9" s="60">
        <v>5</v>
      </c>
      <c r="G9" s="60">
        <v>6</v>
      </c>
      <c r="H9" s="60">
        <v>7</v>
      </c>
      <c r="I9" s="60">
        <v>8</v>
      </c>
      <c r="J9" s="59"/>
      <c r="K9" s="59"/>
    </row>
    <row r="10" spans="1:19">
      <c r="A10" s="61"/>
      <c r="B10" s="61"/>
      <c r="C10" s="235" t="s">
        <v>78</v>
      </c>
      <c r="D10" s="236"/>
      <c r="E10" s="236"/>
      <c r="F10" s="236"/>
      <c r="G10" s="236"/>
      <c r="H10" s="237"/>
      <c r="I10" s="61"/>
      <c r="J10" s="62"/>
      <c r="K10" s="62"/>
    </row>
    <row r="11" spans="1:19">
      <c r="A11" s="61">
        <v>1</v>
      </c>
      <c r="B11" s="63" t="s">
        <v>79</v>
      </c>
      <c r="C11" s="233" t="s">
        <v>80</v>
      </c>
      <c r="D11" s="234"/>
      <c r="E11" s="64">
        <f>Sheet3!Q29</f>
        <v>89.731440926826636</v>
      </c>
      <c r="F11" s="64"/>
      <c r="G11" s="64"/>
      <c r="H11" s="65"/>
      <c r="I11" s="64">
        <f>E11+F11+G11+H11</f>
        <v>89.731440926826636</v>
      </c>
      <c r="J11" s="66"/>
      <c r="K11" s="62"/>
      <c r="L11" s="66"/>
      <c r="M11" s="66"/>
      <c r="N11" s="66"/>
      <c r="O11" s="66"/>
      <c r="P11" s="66"/>
      <c r="Q11" s="66"/>
      <c r="R11" s="66"/>
      <c r="S11" s="66"/>
    </row>
    <row r="12" spans="1:19">
      <c r="A12" s="61"/>
      <c r="B12" s="63"/>
      <c r="C12" s="240"/>
      <c r="D12" s="241"/>
      <c r="E12" s="64"/>
      <c r="F12" s="64"/>
      <c r="G12" s="64"/>
      <c r="H12" s="65"/>
      <c r="I12" s="64"/>
      <c r="J12" s="66"/>
      <c r="K12" s="62"/>
      <c r="L12" s="66"/>
      <c r="M12" s="66"/>
      <c r="N12" s="66"/>
      <c r="O12" s="66"/>
      <c r="P12" s="66"/>
      <c r="Q12" s="66"/>
      <c r="R12" s="66"/>
      <c r="S12" s="66"/>
    </row>
    <row r="13" spans="1:19">
      <c r="A13" s="67"/>
      <c r="B13" s="67"/>
      <c r="C13" s="231" t="s">
        <v>81</v>
      </c>
      <c r="D13" s="232"/>
      <c r="E13" s="64">
        <f>E11+E12</f>
        <v>89.731440926826636</v>
      </c>
      <c r="F13" s="64"/>
      <c r="G13" s="64"/>
      <c r="H13" s="64"/>
      <c r="I13" s="64">
        <f>I11+I12</f>
        <v>89.731440926826636</v>
      </c>
      <c r="J13" s="68"/>
      <c r="K13" s="62"/>
      <c r="L13" s="66"/>
      <c r="M13" s="66"/>
      <c r="N13" s="66"/>
      <c r="O13" s="66"/>
      <c r="P13" s="66"/>
      <c r="Q13" s="66"/>
      <c r="R13" s="66"/>
      <c r="S13" s="66"/>
    </row>
    <row r="14" spans="1:19">
      <c r="A14" s="61"/>
      <c r="B14" s="61"/>
      <c r="C14" s="235" t="s">
        <v>82</v>
      </c>
      <c r="D14" s="236"/>
      <c r="E14" s="236"/>
      <c r="F14" s="236"/>
      <c r="G14" s="236"/>
      <c r="H14" s="237"/>
      <c r="I14" s="61"/>
      <c r="J14" s="66"/>
      <c r="K14" s="62"/>
      <c r="L14" s="66"/>
      <c r="M14" s="66"/>
      <c r="N14" s="66"/>
      <c r="O14" s="66"/>
      <c r="P14" s="66"/>
      <c r="Q14" s="66"/>
      <c r="R14" s="66"/>
      <c r="S14" s="66"/>
    </row>
    <row r="15" spans="1:19">
      <c r="A15" s="61">
        <v>3</v>
      </c>
      <c r="B15" s="69">
        <v>1.4999999999999999E-2</v>
      </c>
      <c r="C15" s="233" t="s">
        <v>83</v>
      </c>
      <c r="D15" s="234"/>
      <c r="E15" s="64">
        <f>E13*0.015</f>
        <v>1.3459716139023994</v>
      </c>
      <c r="F15" s="64"/>
      <c r="G15" s="64"/>
      <c r="H15" s="70"/>
      <c r="I15" s="64">
        <f>E15+F15+G15+H15</f>
        <v>1.3459716139023994</v>
      </c>
      <c r="J15" s="66"/>
      <c r="K15" s="62"/>
      <c r="L15" s="66"/>
      <c r="M15" s="66"/>
      <c r="N15" s="66"/>
      <c r="O15" s="66"/>
      <c r="P15" s="66"/>
      <c r="Q15" s="66"/>
      <c r="R15" s="66"/>
      <c r="S15" s="66"/>
    </row>
    <row r="16" spans="1:19">
      <c r="A16" s="67"/>
      <c r="B16" s="67"/>
      <c r="C16" s="231" t="s">
        <v>84</v>
      </c>
      <c r="D16" s="232"/>
      <c r="E16" s="64">
        <f>E13+E15</f>
        <v>91.077412540729028</v>
      </c>
      <c r="F16" s="64"/>
      <c r="G16" s="64"/>
      <c r="H16" s="70">
        <v>280058.68148471182</v>
      </c>
      <c r="I16" s="64">
        <f>I13+I15</f>
        <v>91.077412540729028</v>
      </c>
      <c r="J16" s="66"/>
      <c r="K16" s="62"/>
      <c r="L16" s="66"/>
      <c r="M16" s="66"/>
      <c r="N16" s="66"/>
      <c r="O16" s="66"/>
      <c r="P16" s="66"/>
      <c r="Q16" s="66"/>
      <c r="R16" s="66"/>
      <c r="S16" s="66"/>
    </row>
    <row r="17" spans="1:19">
      <c r="A17" s="61"/>
      <c r="B17" s="61"/>
      <c r="C17" s="235" t="s">
        <v>85</v>
      </c>
      <c r="D17" s="236"/>
      <c r="E17" s="236"/>
      <c r="F17" s="236"/>
      <c r="G17" s="236"/>
      <c r="H17" s="237"/>
      <c r="I17" s="61"/>
      <c r="J17" s="66"/>
      <c r="K17" s="62"/>
      <c r="L17" s="66"/>
      <c r="M17" s="66"/>
      <c r="N17" s="66"/>
      <c r="O17" s="66"/>
      <c r="P17" s="66"/>
      <c r="Q17" s="66"/>
      <c r="R17" s="66"/>
      <c r="S17" s="66"/>
    </row>
    <row r="18" spans="1:19" ht="15.75" customHeight="1">
      <c r="A18" s="61">
        <v>4</v>
      </c>
      <c r="B18" s="69">
        <v>8.0000000000000002E-3</v>
      </c>
      <c r="C18" s="233" t="s">
        <v>86</v>
      </c>
      <c r="D18" s="234"/>
      <c r="E18" s="64">
        <f>E13*0.008</f>
        <v>0.71785152741461311</v>
      </c>
      <c r="F18" s="64"/>
      <c r="G18" s="70"/>
      <c r="H18" s="70">
        <v>2800.5868148471181</v>
      </c>
      <c r="I18" s="64">
        <f>E18</f>
        <v>0.71785152741461311</v>
      </c>
      <c r="J18" s="66"/>
      <c r="K18" s="62"/>
      <c r="L18" s="66"/>
      <c r="M18" s="66"/>
      <c r="N18" s="66"/>
      <c r="O18" s="66"/>
      <c r="P18" s="66"/>
      <c r="Q18" s="66"/>
      <c r="R18" s="66"/>
      <c r="S18" s="66"/>
    </row>
    <row r="19" spans="1:19">
      <c r="A19" s="67"/>
      <c r="B19" s="67"/>
      <c r="C19" s="231" t="s">
        <v>87</v>
      </c>
      <c r="D19" s="232"/>
      <c r="E19" s="64">
        <f>E18</f>
        <v>0.71785152741461311</v>
      </c>
      <c r="F19" s="64"/>
      <c r="G19" s="64"/>
      <c r="H19" s="70"/>
      <c r="I19" s="64">
        <f>I18</f>
        <v>0.71785152741461311</v>
      </c>
      <c r="J19" s="66"/>
      <c r="K19" s="62"/>
      <c r="L19" s="66"/>
      <c r="M19" s="66"/>
      <c r="N19" s="66"/>
      <c r="O19" s="66"/>
      <c r="P19" s="66"/>
      <c r="Q19" s="66"/>
      <c r="R19" s="66"/>
      <c r="S19" s="66"/>
    </row>
    <row r="20" spans="1:19">
      <c r="A20" s="67"/>
      <c r="B20" s="67"/>
      <c r="C20" s="231" t="s">
        <v>88</v>
      </c>
      <c r="D20" s="232"/>
      <c r="E20" s="64">
        <f>E16+E19</f>
        <v>91.795264068143638</v>
      </c>
      <c r="F20" s="64"/>
      <c r="G20" s="64"/>
      <c r="H20" s="70"/>
      <c r="I20" s="64">
        <f>I16+I19</f>
        <v>91.795264068143638</v>
      </c>
      <c r="J20" s="66"/>
      <c r="K20" s="62"/>
      <c r="L20" s="66"/>
      <c r="M20" s="66"/>
      <c r="N20" s="66"/>
      <c r="O20" s="66"/>
      <c r="P20" s="66"/>
      <c r="Q20" s="66"/>
      <c r="R20" s="66"/>
      <c r="S20" s="66"/>
    </row>
    <row r="21" spans="1:19">
      <c r="A21" s="61"/>
      <c r="B21" s="61"/>
      <c r="C21" s="235" t="s">
        <v>89</v>
      </c>
      <c r="D21" s="236"/>
      <c r="E21" s="236"/>
      <c r="F21" s="236"/>
      <c r="G21" s="236"/>
      <c r="H21" s="237"/>
      <c r="I21" s="61"/>
      <c r="J21" s="66"/>
      <c r="K21" s="62"/>
      <c r="L21" s="68"/>
      <c r="M21" s="66"/>
      <c r="N21" s="66"/>
      <c r="O21" s="66"/>
      <c r="P21" s="66"/>
      <c r="Q21" s="66"/>
      <c r="R21" s="66"/>
      <c r="S21" s="66"/>
    </row>
    <row r="22" spans="1:19" ht="15" customHeight="1">
      <c r="A22" s="61">
        <v>5</v>
      </c>
      <c r="B22" s="71">
        <v>0.02</v>
      </c>
      <c r="C22" s="233" t="s">
        <v>47</v>
      </c>
      <c r="D22" s="234"/>
      <c r="E22" s="64"/>
      <c r="F22" s="64"/>
      <c r="G22" s="65"/>
      <c r="H22" s="64">
        <f>E16*0.02</f>
        <v>1.8215482508145806</v>
      </c>
      <c r="I22" s="64">
        <f>H22</f>
        <v>1.8215482508145806</v>
      </c>
      <c r="J22" s="66"/>
      <c r="K22" s="62"/>
      <c r="L22" s="66"/>
      <c r="M22" s="66"/>
      <c r="N22" s="66"/>
      <c r="O22" s="66"/>
      <c r="P22" s="66"/>
      <c r="Q22" s="66"/>
      <c r="R22" s="66"/>
      <c r="S22" s="66"/>
    </row>
    <row r="23" spans="1:19">
      <c r="A23" s="61">
        <v>6</v>
      </c>
      <c r="B23" s="71">
        <v>6.0000000000000001E-3</v>
      </c>
      <c r="C23" s="233" t="s">
        <v>48</v>
      </c>
      <c r="D23" s="234"/>
      <c r="E23" s="64"/>
      <c r="F23" s="64"/>
      <c r="G23" s="65"/>
      <c r="H23" s="64">
        <f>E13*0.006</f>
        <v>0.53838864556095978</v>
      </c>
      <c r="I23" s="64">
        <f t="shared" ref="I23:I24" si="0">H23</f>
        <v>0.53838864556095978</v>
      </c>
      <c r="J23" s="66"/>
      <c r="K23" s="62"/>
      <c r="L23" s="66"/>
      <c r="M23" s="66"/>
      <c r="N23" s="66"/>
      <c r="O23" s="66"/>
      <c r="P23" s="66"/>
      <c r="Q23" s="66"/>
      <c r="R23" s="66"/>
      <c r="S23" s="66"/>
    </row>
    <row r="24" spans="1:19">
      <c r="A24" s="61"/>
      <c r="B24" s="71"/>
      <c r="C24" s="231" t="s">
        <v>90</v>
      </c>
      <c r="D24" s="232"/>
      <c r="E24" s="70">
        <v>0</v>
      </c>
      <c r="F24" s="70">
        <v>0</v>
      </c>
      <c r="G24" s="70">
        <v>0</v>
      </c>
      <c r="H24" s="64">
        <f>H22+H23</f>
        <v>2.3599368963755403</v>
      </c>
      <c r="I24" s="64">
        <f t="shared" si="0"/>
        <v>2.3599368963755403</v>
      </c>
      <c r="J24" s="66"/>
      <c r="K24" s="62"/>
      <c r="L24" s="66"/>
      <c r="M24" s="66"/>
      <c r="N24" s="66"/>
      <c r="O24" s="66"/>
      <c r="P24" s="66"/>
      <c r="Q24" s="66"/>
      <c r="R24" s="66"/>
      <c r="S24" s="66"/>
    </row>
    <row r="25" spans="1:19">
      <c r="A25" s="67"/>
      <c r="B25" s="67"/>
      <c r="C25" s="231" t="s">
        <v>91</v>
      </c>
      <c r="D25" s="232"/>
      <c r="E25" s="64">
        <f>E20+E24</f>
        <v>91.795264068143638</v>
      </c>
      <c r="F25" s="64"/>
      <c r="G25" s="64"/>
      <c r="H25" s="64">
        <f>H20+H24</f>
        <v>2.3599368963755403</v>
      </c>
      <c r="I25" s="64">
        <f>I20+I24</f>
        <v>94.155200964519182</v>
      </c>
      <c r="J25" s="68">
        <f>I20</f>
        <v>91.795264068143638</v>
      </c>
      <c r="K25" s="62"/>
      <c r="L25" s="66"/>
      <c r="M25" s="66"/>
      <c r="N25" s="66"/>
      <c r="O25" s="66"/>
      <c r="P25" s="66"/>
      <c r="Q25" s="66"/>
      <c r="R25" s="66"/>
      <c r="S25" s="66"/>
    </row>
    <row r="26" spans="1:19" ht="15.75" customHeight="1">
      <c r="A26" s="61">
        <v>7</v>
      </c>
      <c r="B26" s="72">
        <v>0.03</v>
      </c>
      <c r="C26" s="233" t="s">
        <v>92</v>
      </c>
      <c r="D26" s="234"/>
      <c r="E26" s="64">
        <f>E25*0.03</f>
        <v>2.7538579220443089</v>
      </c>
      <c r="F26" s="64"/>
      <c r="G26" s="64"/>
      <c r="H26" s="64">
        <f>H25*0.03</f>
        <v>7.0798106891266199E-2</v>
      </c>
      <c r="I26" s="64">
        <f>E26+H26</f>
        <v>2.8246560289355749</v>
      </c>
      <c r="J26" s="103">
        <f>J25*0.015</f>
        <v>1.3769289610221545</v>
      </c>
      <c r="K26" s="62"/>
      <c r="L26" s="66"/>
      <c r="M26" s="66"/>
      <c r="N26" s="66"/>
      <c r="O26" s="66"/>
      <c r="P26" s="66"/>
      <c r="Q26" s="66"/>
      <c r="R26" s="66"/>
      <c r="S26" s="66"/>
    </row>
    <row r="27" spans="1:19">
      <c r="A27" s="67"/>
      <c r="B27" s="67"/>
      <c r="C27" s="231" t="s">
        <v>93</v>
      </c>
      <c r="D27" s="232"/>
      <c r="E27" s="64">
        <f>E25+E26</f>
        <v>94.549121990187942</v>
      </c>
      <c r="F27" s="64"/>
      <c r="G27" s="64"/>
      <c r="H27" s="64">
        <f>H25+H26</f>
        <v>2.4307350032668067</v>
      </c>
      <c r="I27" s="64">
        <f>I25+I26</f>
        <v>96.97985699345476</v>
      </c>
      <c r="J27" s="68">
        <f>J25+J26</f>
        <v>93.172193029165797</v>
      </c>
      <c r="K27" s="62"/>
      <c r="L27" s="66"/>
      <c r="M27" s="66"/>
      <c r="N27" s="66"/>
      <c r="O27" s="66"/>
      <c r="P27" s="66"/>
      <c r="Q27" s="66"/>
      <c r="R27" s="66"/>
      <c r="S27" s="66"/>
    </row>
    <row r="28" spans="1:19">
      <c r="A28" s="67">
        <v>8</v>
      </c>
      <c r="B28" s="73">
        <v>0.2</v>
      </c>
      <c r="C28" s="231" t="s">
        <v>94</v>
      </c>
      <c r="D28" s="232"/>
      <c r="E28" s="64">
        <f>E27*0.2</f>
        <v>18.909824398037589</v>
      </c>
      <c r="F28" s="64"/>
      <c r="G28" s="64"/>
      <c r="H28" s="64">
        <f>H27*0.2</f>
        <v>0.48614700065336136</v>
      </c>
      <c r="I28" s="64">
        <f>I27*0.2</f>
        <v>19.395971398690953</v>
      </c>
      <c r="J28" s="103">
        <f>J27*0.2</f>
        <v>18.634438605833161</v>
      </c>
      <c r="K28" s="62"/>
      <c r="L28" s="66"/>
      <c r="M28" s="66"/>
      <c r="N28" s="66"/>
      <c r="O28" s="66"/>
      <c r="P28" s="66"/>
      <c r="Q28" s="66"/>
      <c r="R28" s="66"/>
      <c r="S28" s="66"/>
    </row>
    <row r="29" spans="1:19" ht="15.75" customHeight="1">
      <c r="A29" s="67"/>
      <c r="B29" s="67"/>
      <c r="C29" s="231" t="s">
        <v>95</v>
      </c>
      <c r="D29" s="232"/>
      <c r="E29" s="64">
        <f>E27+E28</f>
        <v>113.45894638822553</v>
      </c>
      <c r="F29" s="64"/>
      <c r="G29" s="64"/>
      <c r="H29" s="64">
        <f>H27+H28</f>
        <v>2.9168820039201679</v>
      </c>
      <c r="I29" s="64">
        <f>I27+I28</f>
        <v>116.37582839214571</v>
      </c>
      <c r="J29" s="68">
        <f>J27+J28</f>
        <v>111.80663163499895</v>
      </c>
      <c r="K29" s="62"/>
      <c r="L29" s="66"/>
      <c r="M29" s="66"/>
      <c r="N29" s="66"/>
      <c r="O29" s="66"/>
      <c r="P29" s="66"/>
      <c r="Q29" s="66"/>
      <c r="R29" s="66"/>
      <c r="S29" s="66"/>
    </row>
    <row r="30" spans="1:19">
      <c r="A30" s="67"/>
      <c r="B30" s="67"/>
      <c r="C30" s="231" t="s">
        <v>96</v>
      </c>
      <c r="D30" s="232"/>
      <c r="E30" s="64"/>
      <c r="F30" s="64"/>
      <c r="G30" s="65"/>
      <c r="H30" s="65"/>
      <c r="I30" s="64">
        <f>I15*0.15</f>
        <v>0.2018957420853599</v>
      </c>
      <c r="J30" s="68"/>
      <c r="K30" s="62"/>
      <c r="L30" s="66"/>
      <c r="M30" s="66"/>
      <c r="N30" s="66"/>
      <c r="O30" s="66"/>
      <c r="P30" s="66"/>
      <c r="Q30" s="66"/>
      <c r="R30" s="66"/>
      <c r="S30" s="66"/>
    </row>
    <row r="31" spans="1:19">
      <c r="A31" s="74"/>
      <c r="B31" s="74"/>
      <c r="C31" s="75"/>
      <c r="D31" s="75"/>
      <c r="E31" s="76"/>
      <c r="F31" s="76"/>
      <c r="G31" s="77"/>
      <c r="H31" s="77"/>
      <c r="I31" s="76"/>
      <c r="J31" s="68"/>
      <c r="L31" s="66"/>
      <c r="M31" s="66"/>
      <c r="N31" s="66"/>
      <c r="O31" s="66"/>
      <c r="P31" s="66"/>
      <c r="Q31" s="66"/>
      <c r="R31" s="66"/>
      <c r="S31" s="66"/>
    </row>
    <row r="32" spans="1:19" ht="20.25" customHeight="1">
      <c r="A32" s="74"/>
      <c r="B32" s="74"/>
      <c r="C32" s="75"/>
      <c r="D32" s="75"/>
      <c r="E32" s="76"/>
      <c r="F32" s="76"/>
      <c r="G32" s="77"/>
      <c r="H32" s="77"/>
      <c r="I32" s="76"/>
      <c r="J32" s="68"/>
      <c r="L32" s="66"/>
      <c r="M32" s="66"/>
      <c r="N32" s="66"/>
      <c r="O32" s="66"/>
      <c r="P32" s="66"/>
      <c r="Q32" s="66"/>
      <c r="R32" s="66"/>
      <c r="S32" s="66"/>
    </row>
    <row r="33" spans="4:19" s="54" customFormat="1" ht="21" customHeight="1">
      <c r="D33" s="238" t="s">
        <v>106</v>
      </c>
      <c r="E33" s="238"/>
      <c r="F33" s="238"/>
      <c r="G33" s="238"/>
      <c r="H33" s="78"/>
      <c r="L33" s="79"/>
      <c r="M33" s="79"/>
      <c r="N33" s="79"/>
      <c r="O33" s="79"/>
      <c r="P33" s="79"/>
      <c r="Q33" s="79"/>
      <c r="R33" s="79"/>
      <c r="S33" s="66"/>
    </row>
    <row r="34" spans="4:19" s="54" customFormat="1" ht="23.25" customHeight="1">
      <c r="L34" s="79"/>
      <c r="M34" s="79"/>
      <c r="N34" s="79"/>
      <c r="O34" s="79"/>
      <c r="P34" s="79"/>
      <c r="Q34" s="79"/>
      <c r="R34" s="79"/>
      <c r="S34" s="66"/>
    </row>
    <row r="35" spans="4:19" s="54" customFormat="1" ht="23.25" customHeight="1">
      <c r="L35" s="79"/>
      <c r="M35" s="79"/>
      <c r="N35" s="79"/>
      <c r="O35" s="79"/>
      <c r="P35" s="79"/>
      <c r="Q35" s="79"/>
      <c r="R35" s="79"/>
      <c r="S35" s="66"/>
    </row>
    <row r="36" spans="4:19" ht="23.25" customHeight="1">
      <c r="L36" s="66"/>
      <c r="M36" s="66"/>
      <c r="N36" s="66"/>
      <c r="O36" s="66"/>
      <c r="P36" s="66"/>
      <c r="Q36" s="66"/>
      <c r="R36" s="66"/>
      <c r="S36" s="66"/>
    </row>
    <row r="37" spans="4:19" ht="23.25" customHeight="1">
      <c r="L37" s="66"/>
      <c r="M37" s="66"/>
      <c r="N37" s="66"/>
      <c r="O37" s="66"/>
      <c r="P37" s="66"/>
      <c r="Q37" s="66"/>
      <c r="R37" s="66"/>
      <c r="S37" s="66"/>
    </row>
    <row r="38" spans="4:19" ht="23.25" customHeight="1">
      <c r="L38" s="66"/>
      <c r="M38" s="66"/>
      <c r="N38" s="66"/>
      <c r="O38" s="66"/>
      <c r="P38" s="66"/>
      <c r="Q38" s="66"/>
      <c r="R38" s="66"/>
      <c r="S38" s="66"/>
    </row>
    <row r="39" spans="4:19" ht="23.25" customHeight="1">
      <c r="S39" s="66"/>
    </row>
    <row r="40" spans="4:19" ht="23.25" customHeight="1">
      <c r="S40" s="66"/>
    </row>
    <row r="41" spans="4:19" ht="23.25" customHeight="1">
      <c r="S41" s="66"/>
    </row>
    <row r="42" spans="4:19">
      <c r="S42" s="66"/>
    </row>
    <row r="43" spans="4:19">
      <c r="S43" s="66"/>
    </row>
    <row r="44" spans="4:19">
      <c r="S44" s="66"/>
    </row>
    <row r="45" spans="4:19">
      <c r="S45" s="66"/>
    </row>
    <row r="46" spans="4:19">
      <c r="S46" s="66"/>
    </row>
    <row r="47" spans="4:19">
      <c r="S47" s="66"/>
    </row>
    <row r="48" spans="4:19">
      <c r="S48" s="66"/>
    </row>
    <row r="49" spans="19:19">
      <c r="S49" s="66"/>
    </row>
    <row r="50" spans="19:19">
      <c r="S50" s="66"/>
    </row>
    <row r="51" spans="19:19">
      <c r="S51" s="66"/>
    </row>
    <row r="52" spans="19:19">
      <c r="S52" s="66"/>
    </row>
    <row r="53" spans="19:19">
      <c r="S53" s="66"/>
    </row>
    <row r="54" spans="19:19">
      <c r="S54" s="66"/>
    </row>
    <row r="55" spans="19:19">
      <c r="S55" s="66"/>
    </row>
    <row r="56" spans="19:19">
      <c r="S56" s="66"/>
    </row>
    <row r="57" spans="19:19">
      <c r="S57" s="66"/>
    </row>
    <row r="58" spans="19:19">
      <c r="S58" s="66"/>
    </row>
    <row r="59" spans="19:19">
      <c r="S59" s="66"/>
    </row>
    <row r="60" spans="19:19">
      <c r="S60" s="66"/>
    </row>
    <row r="61" spans="19:19">
      <c r="S61" s="66"/>
    </row>
    <row r="62" spans="19:19">
      <c r="S62" s="66"/>
    </row>
  </sheetData>
  <mergeCells count="30">
    <mergeCell ref="A5:I5"/>
    <mergeCell ref="A7:A8"/>
    <mergeCell ref="B7:B8"/>
    <mergeCell ref="C7:D8"/>
    <mergeCell ref="I7:I8"/>
    <mergeCell ref="E7:H7"/>
    <mergeCell ref="D33:G33"/>
    <mergeCell ref="C29:D29"/>
    <mergeCell ref="C30:D30"/>
    <mergeCell ref="C9:D9"/>
    <mergeCell ref="C10:H10"/>
    <mergeCell ref="C11:D11"/>
    <mergeCell ref="C12:D12"/>
    <mergeCell ref="C15:D15"/>
    <mergeCell ref="A1:I1"/>
    <mergeCell ref="C25:D25"/>
    <mergeCell ref="C26:D26"/>
    <mergeCell ref="C27:D27"/>
    <mergeCell ref="C28:D28"/>
    <mergeCell ref="C19:D19"/>
    <mergeCell ref="C20:D20"/>
    <mergeCell ref="C21:H21"/>
    <mergeCell ref="C22:D22"/>
    <mergeCell ref="C23:D23"/>
    <mergeCell ref="C24:D24"/>
    <mergeCell ref="C13:D13"/>
    <mergeCell ref="C14:H14"/>
    <mergeCell ref="C16:D16"/>
    <mergeCell ref="C17:H17"/>
    <mergeCell ref="C18:D18"/>
  </mergeCells>
  <pageMargins left="0.70866141732283472" right="0.25" top="0.74" bottom="0.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85"/>
  <sheetViews>
    <sheetView tabSelected="1" topLeftCell="A55" workbookViewId="0">
      <selection activeCell="V73" sqref="V73"/>
    </sheetView>
  </sheetViews>
  <sheetFormatPr defaultRowHeight="15"/>
  <cols>
    <col min="1" max="1" width="2.140625" customWidth="1"/>
    <col min="2" max="2" width="7" customWidth="1"/>
    <col min="3" max="3" width="33.85546875" customWidth="1"/>
    <col min="4" max="4" width="6.140625" customWidth="1"/>
    <col min="5" max="5" width="6.5703125" customWidth="1"/>
    <col min="6" max="6" width="6.7109375" customWidth="1"/>
    <col min="7" max="7" width="6.42578125" customWidth="1"/>
    <col min="8" max="8" width="7.85546875" customWidth="1"/>
    <col min="9" max="9" width="7.5703125" customWidth="1"/>
    <col min="10" max="10" width="14" customWidth="1"/>
    <col min="11" max="11" width="6.5703125" customWidth="1"/>
    <col min="12" max="12" width="6.42578125" customWidth="1"/>
    <col min="13" max="13" width="6.7109375" customWidth="1"/>
    <col min="14" max="14" width="8" customWidth="1"/>
    <col min="15" max="15" width="9.42578125" customWidth="1"/>
    <col min="16" max="16" width="9.85546875" customWidth="1"/>
    <col min="17" max="17" width="9.42578125" customWidth="1"/>
    <col min="19" max="19" width="9.5703125" bestFit="1" customWidth="1"/>
  </cols>
  <sheetData>
    <row r="1" spans="1:18" ht="39" customHeight="1">
      <c r="A1" s="251" t="s">
        <v>31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</row>
    <row r="2" spans="1:18" ht="18">
      <c r="A2" s="253" t="s">
        <v>172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</row>
    <row r="3" spans="1:18" ht="18">
      <c r="A3" s="253" t="s">
        <v>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8">
      <c r="A4" s="1"/>
      <c r="B4" s="2"/>
      <c r="C4" s="225" t="s">
        <v>1</v>
      </c>
      <c r="D4" s="3"/>
      <c r="E4" s="4"/>
      <c r="F4" s="4"/>
      <c r="G4" s="4"/>
      <c r="H4" s="5"/>
      <c r="I4" s="6"/>
      <c r="J4" s="4"/>
      <c r="K4" s="7"/>
      <c r="L4" s="223" t="s">
        <v>2</v>
      </c>
      <c r="M4" s="224"/>
      <c r="N4" s="221"/>
      <c r="O4" s="221">
        <f>Q83</f>
        <v>19475.768118655647</v>
      </c>
      <c r="P4" s="222" t="s">
        <v>3</v>
      </c>
      <c r="Q4" s="8"/>
    </row>
    <row r="5" spans="1:18" ht="6" customHeight="1">
      <c r="A5" s="6"/>
      <c r="B5" s="9"/>
      <c r="C5" s="10"/>
      <c r="D5" s="11"/>
      <c r="E5" s="12"/>
      <c r="F5" s="11"/>
      <c r="G5" s="13"/>
      <c r="H5" s="14">
        <v>2.0157600000000002</v>
      </c>
      <c r="I5" s="15">
        <v>2.5626000000000002</v>
      </c>
      <c r="J5" s="16"/>
      <c r="K5" s="17"/>
      <c r="L5" s="18"/>
      <c r="M5" s="19"/>
      <c r="N5" s="15">
        <f>1.0572*1.05*1.02</f>
        <v>1.1322612000000001</v>
      </c>
      <c r="O5" s="12"/>
      <c r="P5" s="20"/>
      <c r="Q5" s="20"/>
    </row>
    <row r="6" spans="1:18" ht="42">
      <c r="A6" s="98" t="s">
        <v>4</v>
      </c>
      <c r="B6" s="99" t="s">
        <v>5</v>
      </c>
      <c r="C6" s="98" t="s">
        <v>6</v>
      </c>
      <c r="D6" s="99" t="s">
        <v>7</v>
      </c>
      <c r="E6" s="99" t="s">
        <v>8</v>
      </c>
      <c r="F6" s="99" t="s">
        <v>9</v>
      </c>
      <c r="G6" s="99" t="s">
        <v>10</v>
      </c>
      <c r="H6" s="100" t="s">
        <v>11</v>
      </c>
      <c r="I6" s="100" t="s">
        <v>12</v>
      </c>
      <c r="J6" s="100" t="s">
        <v>13</v>
      </c>
      <c r="K6" s="101" t="s">
        <v>7</v>
      </c>
      <c r="L6" s="101" t="s">
        <v>14</v>
      </c>
      <c r="M6" s="101" t="s">
        <v>15</v>
      </c>
      <c r="N6" s="102" t="s">
        <v>16</v>
      </c>
      <c r="O6" s="99" t="s">
        <v>17</v>
      </c>
      <c r="P6" s="99" t="s">
        <v>18</v>
      </c>
      <c r="Q6" s="99" t="s">
        <v>19</v>
      </c>
    </row>
    <row r="7" spans="1:18">
      <c r="A7" s="105">
        <v>1</v>
      </c>
      <c r="B7" s="33">
        <v>2</v>
      </c>
      <c r="C7" s="23">
        <v>3</v>
      </c>
      <c r="D7" s="33">
        <v>4</v>
      </c>
      <c r="E7" s="23">
        <v>5</v>
      </c>
      <c r="F7" s="33">
        <v>6</v>
      </c>
      <c r="G7" s="23">
        <v>7</v>
      </c>
      <c r="H7" s="24">
        <v>8</v>
      </c>
      <c r="I7" s="23">
        <v>9</v>
      </c>
      <c r="J7" s="33">
        <v>10</v>
      </c>
      <c r="K7" s="23">
        <v>11</v>
      </c>
      <c r="L7" s="33" t="s">
        <v>20</v>
      </c>
      <c r="M7" s="23">
        <v>13</v>
      </c>
      <c r="N7" s="24">
        <v>14</v>
      </c>
      <c r="O7" s="23">
        <v>15</v>
      </c>
      <c r="P7" s="33" t="s">
        <v>21</v>
      </c>
      <c r="Q7" s="23">
        <v>17</v>
      </c>
    </row>
    <row r="8" spans="1:18" ht="21.75" customHeight="1">
      <c r="A8" s="105"/>
      <c r="B8" s="180"/>
      <c r="C8" s="181" t="s">
        <v>140</v>
      </c>
      <c r="D8" s="85"/>
      <c r="E8" s="86"/>
      <c r="F8" s="85"/>
      <c r="G8" s="86"/>
      <c r="H8" s="87"/>
      <c r="I8" s="86"/>
      <c r="J8" s="85"/>
      <c r="K8" s="86"/>
      <c r="L8" s="85"/>
      <c r="M8" s="86"/>
      <c r="N8" s="87"/>
      <c r="O8" s="86"/>
      <c r="P8" s="85"/>
      <c r="Q8" s="86"/>
    </row>
    <row r="9" spans="1:18" ht="25.5">
      <c r="A9" s="106">
        <v>1</v>
      </c>
      <c r="B9" s="99" t="s">
        <v>117</v>
      </c>
      <c r="C9" s="139" t="s">
        <v>115</v>
      </c>
      <c r="D9" s="141" t="s">
        <v>101</v>
      </c>
      <c r="E9" s="150">
        <f>4.5*0.035</f>
        <v>0.15750000000000003</v>
      </c>
      <c r="F9" s="22" t="s">
        <v>118</v>
      </c>
      <c r="G9" s="145">
        <v>0.78400000000000003</v>
      </c>
      <c r="H9" s="134">
        <f t="shared" ref="H9" si="0">F9*$H$5</f>
        <v>1.66501776</v>
      </c>
      <c r="I9" s="134">
        <f t="shared" ref="I9" si="1">G9*$I$5</f>
        <v>2.0090784000000004</v>
      </c>
      <c r="J9" s="22"/>
      <c r="K9" s="119"/>
      <c r="L9" s="22"/>
      <c r="M9" s="119"/>
      <c r="N9" s="88"/>
      <c r="O9" s="119"/>
      <c r="P9" s="134">
        <f t="shared" ref="P9" si="2">H9+I9+O9</f>
        <v>3.6740961600000004</v>
      </c>
      <c r="Q9" s="136">
        <f t="shared" ref="Q9" si="3">E9*P9</f>
        <v>0.57867014520000015</v>
      </c>
    </row>
    <row r="10" spans="1:18">
      <c r="A10" s="106">
        <v>2</v>
      </c>
      <c r="B10" s="99" t="s">
        <v>129</v>
      </c>
      <c r="C10" s="139" t="s">
        <v>116</v>
      </c>
      <c r="D10" s="141" t="s">
        <v>101</v>
      </c>
      <c r="E10" s="147">
        <f>4.5*0.12</f>
        <v>0.54</v>
      </c>
      <c r="F10" s="22" t="s">
        <v>130</v>
      </c>
      <c r="G10" s="151">
        <v>0.125</v>
      </c>
      <c r="H10" s="138">
        <f t="shared" ref="H10" si="4">F10*$H$5</f>
        <v>0.14130477599999999</v>
      </c>
      <c r="I10" s="138">
        <f t="shared" ref="I10" si="5">G10*$I$5</f>
        <v>0.32032500000000003</v>
      </c>
      <c r="J10" s="22"/>
      <c r="K10" s="140"/>
      <c r="L10" s="22"/>
      <c r="M10" s="140"/>
      <c r="N10" s="88"/>
      <c r="O10" s="140"/>
      <c r="P10" s="138">
        <f t="shared" ref="P10" si="6">H10+I10+O10</f>
        <v>0.46162977599999999</v>
      </c>
      <c r="Q10" s="142">
        <f t="shared" ref="Q10" si="7">E10*P10</f>
        <v>0.24928007904000002</v>
      </c>
    </row>
    <row r="11" spans="1:18">
      <c r="A11" s="106">
        <v>3</v>
      </c>
      <c r="B11" s="168" t="s">
        <v>134</v>
      </c>
      <c r="C11" s="169" t="s">
        <v>135</v>
      </c>
      <c r="D11" s="115" t="s">
        <v>100</v>
      </c>
      <c r="E11" s="114">
        <f>4.5*0.17</f>
        <v>0.76500000000000001</v>
      </c>
      <c r="F11" s="22" t="s">
        <v>136</v>
      </c>
      <c r="G11" s="114"/>
      <c r="H11" s="112">
        <f t="shared" ref="H11:H12" si="8">F11*$H$5</f>
        <v>2.2173360000000004</v>
      </c>
      <c r="I11" s="112">
        <f t="shared" ref="I11:I12" si="9">G11*$I$5</f>
        <v>0</v>
      </c>
      <c r="J11" s="22"/>
      <c r="K11" s="114"/>
      <c r="L11" s="22"/>
      <c r="M11" s="114"/>
      <c r="N11" s="88"/>
      <c r="O11" s="114"/>
      <c r="P11" s="112">
        <f>H11+I11+O11</f>
        <v>2.2173360000000004</v>
      </c>
      <c r="Q11" s="89">
        <f>E11*P11</f>
        <v>1.6962620400000004</v>
      </c>
    </row>
    <row r="12" spans="1:18">
      <c r="A12" s="106">
        <v>4</v>
      </c>
      <c r="B12" s="99" t="s">
        <v>111</v>
      </c>
      <c r="C12" s="146" t="s">
        <v>119</v>
      </c>
      <c r="D12" s="22" t="s">
        <v>27</v>
      </c>
      <c r="E12" s="128">
        <v>3</v>
      </c>
      <c r="F12" s="22" t="s">
        <v>112</v>
      </c>
      <c r="G12" s="128"/>
      <c r="H12" s="129">
        <f t="shared" si="8"/>
        <v>0.88693440000000012</v>
      </c>
      <c r="I12" s="129">
        <f t="shared" si="9"/>
        <v>0</v>
      </c>
      <c r="J12" s="22"/>
      <c r="K12" s="128"/>
      <c r="L12" s="22"/>
      <c r="M12" s="128"/>
      <c r="N12" s="88"/>
      <c r="O12" s="128"/>
      <c r="P12" s="129">
        <f>H12+I12+O12</f>
        <v>0.88693440000000012</v>
      </c>
      <c r="Q12" s="130">
        <f>E12*P12</f>
        <v>2.6608032000000001</v>
      </c>
    </row>
    <row r="13" spans="1:18">
      <c r="A13" s="106">
        <v>5</v>
      </c>
      <c r="B13" s="99" t="s">
        <v>114</v>
      </c>
      <c r="C13" s="125" t="s">
        <v>108</v>
      </c>
      <c r="D13" s="135" t="s">
        <v>100</v>
      </c>
      <c r="E13" s="126">
        <f>4.5*0.12</f>
        <v>0.54</v>
      </c>
      <c r="F13" s="22" t="s">
        <v>127</v>
      </c>
      <c r="G13" s="126">
        <v>4.2000000000000003E-2</v>
      </c>
      <c r="H13" s="134">
        <f t="shared" ref="H13" si="10">F13*$H$5</f>
        <v>0.14916624000000001</v>
      </c>
      <c r="I13" s="134">
        <f t="shared" ref="I13" si="11">G13*$I$5</f>
        <v>0.10762920000000002</v>
      </c>
      <c r="J13" s="22"/>
      <c r="K13" s="126"/>
      <c r="L13" s="22"/>
      <c r="M13" s="126"/>
      <c r="N13" s="88"/>
      <c r="O13" s="126"/>
      <c r="P13" s="134">
        <f>H13+I13+O13</f>
        <v>0.25679544000000004</v>
      </c>
      <c r="Q13" s="136">
        <f>E13*P13</f>
        <v>0.13866953760000003</v>
      </c>
    </row>
    <row r="14" spans="1:18" ht="25.5">
      <c r="A14" s="127">
        <v>6</v>
      </c>
      <c r="B14" s="148" t="s">
        <v>128</v>
      </c>
      <c r="C14" s="108" t="s">
        <v>109</v>
      </c>
      <c r="D14" s="153" t="s">
        <v>131</v>
      </c>
      <c r="E14" s="152">
        <v>4.5</v>
      </c>
      <c r="F14" s="138">
        <v>0.14000000000000001</v>
      </c>
      <c r="G14" s="124">
        <v>0.74</v>
      </c>
      <c r="H14" s="124">
        <f>F14*$H$5</f>
        <v>0.28220640000000008</v>
      </c>
      <c r="I14" s="124">
        <f>G14*$I$5</f>
        <v>1.8963240000000001</v>
      </c>
      <c r="J14" s="108" t="s">
        <v>24</v>
      </c>
      <c r="K14" s="110" t="s">
        <v>104</v>
      </c>
      <c r="L14" s="164">
        <v>0.17399999999999999</v>
      </c>
      <c r="M14" s="124">
        <v>4</v>
      </c>
      <c r="N14" s="120">
        <f t="shared" ref="N14:N19" si="12">L14*M14*$N$5</f>
        <v>0.78805379519999996</v>
      </c>
      <c r="O14" s="120">
        <f>N14</f>
        <v>0.78805379519999996</v>
      </c>
      <c r="P14" s="124">
        <f>H14+I14+O14</f>
        <v>2.9665841952000003</v>
      </c>
      <c r="Q14" s="124">
        <f>E14*P14</f>
        <v>13.349628878400001</v>
      </c>
      <c r="R14" s="107"/>
    </row>
    <row r="15" spans="1:18" ht="20.25" customHeight="1">
      <c r="A15" s="259">
        <v>7</v>
      </c>
      <c r="B15" s="260" t="s">
        <v>33</v>
      </c>
      <c r="C15" s="261" t="s">
        <v>137</v>
      </c>
      <c r="D15" s="262" t="s">
        <v>102</v>
      </c>
      <c r="E15" s="263">
        <v>4.5</v>
      </c>
      <c r="F15" s="246">
        <v>0.108</v>
      </c>
      <c r="G15" s="246"/>
      <c r="H15" s="247">
        <f>F15*$H$5</f>
        <v>0.21770208000000002</v>
      </c>
      <c r="I15" s="247">
        <f>G15*$I$5</f>
        <v>0</v>
      </c>
      <c r="J15" s="108" t="s">
        <v>26</v>
      </c>
      <c r="K15" s="110" t="s">
        <v>105</v>
      </c>
      <c r="L15" s="121">
        <v>5.0000000000000001E-3</v>
      </c>
      <c r="M15" s="121">
        <v>1.744</v>
      </c>
      <c r="N15" s="122">
        <f t="shared" si="12"/>
        <v>9.8733176640000003E-3</v>
      </c>
      <c r="O15" s="245">
        <f>N15+N16+N17</f>
        <v>2.7205066304639995</v>
      </c>
      <c r="P15" s="245">
        <f>H15+I15+O15</f>
        <v>2.9382087104639996</v>
      </c>
      <c r="Q15" s="245">
        <f>E15*P15</f>
        <v>13.221939197087998</v>
      </c>
    </row>
    <row r="16" spans="1:18" ht="28.5" customHeight="1">
      <c r="A16" s="259"/>
      <c r="B16" s="260"/>
      <c r="C16" s="261"/>
      <c r="D16" s="262"/>
      <c r="E16" s="263"/>
      <c r="F16" s="246"/>
      <c r="G16" s="246"/>
      <c r="H16" s="247"/>
      <c r="I16" s="247"/>
      <c r="J16" s="108" t="s">
        <v>35</v>
      </c>
      <c r="K16" s="111" t="s">
        <v>22</v>
      </c>
      <c r="L16" s="165">
        <v>8.5599999999999996E-2</v>
      </c>
      <c r="M16" s="121">
        <v>27</v>
      </c>
      <c r="N16" s="122">
        <f t="shared" si="12"/>
        <v>2.6168820854399999</v>
      </c>
      <c r="O16" s="245"/>
      <c r="P16" s="245"/>
      <c r="Q16" s="245"/>
    </row>
    <row r="17" spans="1:19" ht="23.25" customHeight="1">
      <c r="A17" s="259"/>
      <c r="B17" s="260"/>
      <c r="C17" s="261"/>
      <c r="D17" s="262"/>
      <c r="E17" s="263"/>
      <c r="F17" s="246"/>
      <c r="G17" s="246"/>
      <c r="H17" s="247"/>
      <c r="I17" s="247"/>
      <c r="J17" s="108" t="s">
        <v>25</v>
      </c>
      <c r="K17" s="110" t="s">
        <v>23</v>
      </c>
      <c r="L17" s="121">
        <v>0.6</v>
      </c>
      <c r="M17" s="121">
        <v>0.13800000000000001</v>
      </c>
      <c r="N17" s="122">
        <f t="shared" si="12"/>
        <v>9.3751227360000008E-2</v>
      </c>
      <c r="O17" s="245"/>
      <c r="P17" s="245"/>
      <c r="Q17" s="245"/>
    </row>
    <row r="18" spans="1:19" ht="23.25" customHeight="1">
      <c r="A18" s="254">
        <v>8</v>
      </c>
      <c r="B18" s="255" t="s">
        <v>132</v>
      </c>
      <c r="C18" s="256" t="s">
        <v>138</v>
      </c>
      <c r="D18" s="258" t="s">
        <v>120</v>
      </c>
      <c r="E18" s="250">
        <v>3</v>
      </c>
      <c r="F18" s="249">
        <v>0.59199999999999997</v>
      </c>
      <c r="G18" s="249">
        <v>7.1000000000000004E-3</v>
      </c>
      <c r="H18" s="250">
        <f>F18*$H$5</f>
        <v>1.19332992</v>
      </c>
      <c r="I18" s="250">
        <f>G18*$I$5</f>
        <v>1.8194460000000003E-2</v>
      </c>
      <c r="J18" s="167" t="s">
        <v>121</v>
      </c>
      <c r="K18" s="111" t="s">
        <v>104</v>
      </c>
      <c r="L18" s="161">
        <v>5.8999999999999997E-2</v>
      </c>
      <c r="M18" s="166">
        <v>28.722000000000001</v>
      </c>
      <c r="N18" s="170">
        <f t="shared" si="12"/>
        <v>1.9187275649976001</v>
      </c>
      <c r="O18" s="248">
        <f>N18+N19+N20</f>
        <v>1.9363908397176002</v>
      </c>
      <c r="P18" s="248">
        <f>H18+I18+O18</f>
        <v>3.1479152197175999</v>
      </c>
      <c r="Q18" s="248">
        <f>E18*P18</f>
        <v>9.4437456591527997</v>
      </c>
    </row>
    <row r="19" spans="1:19" ht="23.25" customHeight="1">
      <c r="A19" s="254"/>
      <c r="B19" s="255"/>
      <c r="C19" s="256"/>
      <c r="D19" s="258"/>
      <c r="E19" s="250"/>
      <c r="F19" s="249"/>
      <c r="G19" s="249"/>
      <c r="H19" s="250"/>
      <c r="I19" s="250"/>
      <c r="J19" s="154" t="s">
        <v>122</v>
      </c>
      <c r="K19" s="111" t="s">
        <v>104</v>
      </c>
      <c r="L19" s="155">
        <v>5.9999999999999995E-4</v>
      </c>
      <c r="M19" s="166">
        <v>26</v>
      </c>
      <c r="N19" s="170">
        <f t="shared" si="12"/>
        <v>1.766327472E-2</v>
      </c>
      <c r="O19" s="248"/>
      <c r="P19" s="248"/>
      <c r="Q19" s="248"/>
    </row>
    <row r="20" spans="1:19" ht="5.25" customHeight="1">
      <c r="A20" s="254"/>
      <c r="B20" s="255"/>
      <c r="C20" s="257"/>
      <c r="D20" s="258"/>
      <c r="E20" s="250"/>
      <c r="F20" s="249"/>
      <c r="G20" s="249"/>
      <c r="H20" s="250"/>
      <c r="I20" s="250"/>
      <c r="J20" s="154"/>
      <c r="K20" s="111"/>
      <c r="L20" s="156"/>
      <c r="M20" s="166"/>
      <c r="N20" s="170"/>
      <c r="O20" s="248"/>
      <c r="P20" s="248"/>
      <c r="Q20" s="248"/>
    </row>
    <row r="21" spans="1:19" ht="15" customHeight="1">
      <c r="A21" s="254">
        <v>9</v>
      </c>
      <c r="B21" s="255" t="s">
        <v>132</v>
      </c>
      <c r="C21" s="256" t="s">
        <v>139</v>
      </c>
      <c r="D21" s="258" t="s">
        <v>120</v>
      </c>
      <c r="E21" s="250">
        <v>3</v>
      </c>
      <c r="F21" s="249">
        <v>0.59199999999999997</v>
      </c>
      <c r="G21" s="249">
        <v>7.1000000000000004E-3</v>
      </c>
      <c r="H21" s="250">
        <f>F21*$H$5</f>
        <v>1.19332992</v>
      </c>
      <c r="I21" s="250">
        <f>G21*$I$5</f>
        <v>1.8194460000000003E-2</v>
      </c>
      <c r="J21" s="167" t="s">
        <v>121</v>
      </c>
      <c r="K21" s="111" t="s">
        <v>104</v>
      </c>
      <c r="L21" s="161">
        <v>5.8999999999999997E-2</v>
      </c>
      <c r="M21" s="166">
        <v>28.722000000000001</v>
      </c>
      <c r="N21" s="170">
        <f>L21*M21*$N$5</f>
        <v>1.9187275649976001</v>
      </c>
      <c r="O21" s="248">
        <f>N21+N22+N23</f>
        <v>7.3146315397176007</v>
      </c>
      <c r="P21" s="248">
        <f>H21+I21+O21</f>
        <v>8.5261559197176009</v>
      </c>
      <c r="Q21" s="248">
        <f>E21*P21</f>
        <v>25.578467759152801</v>
      </c>
    </row>
    <row r="22" spans="1:19" ht="19.5" customHeight="1">
      <c r="A22" s="254"/>
      <c r="B22" s="255"/>
      <c r="C22" s="256"/>
      <c r="D22" s="258"/>
      <c r="E22" s="250"/>
      <c r="F22" s="249"/>
      <c r="G22" s="249"/>
      <c r="H22" s="250"/>
      <c r="I22" s="250"/>
      <c r="J22" s="154" t="s">
        <v>122</v>
      </c>
      <c r="K22" s="111" t="s">
        <v>104</v>
      </c>
      <c r="L22" s="155">
        <v>5.9999999999999995E-4</v>
      </c>
      <c r="M22" s="166">
        <v>26</v>
      </c>
      <c r="N22" s="170">
        <f>L22*M22*$N$5</f>
        <v>1.766327472E-2</v>
      </c>
      <c r="O22" s="248"/>
      <c r="P22" s="248"/>
      <c r="Q22" s="248"/>
    </row>
    <row r="23" spans="1:19">
      <c r="A23" s="254"/>
      <c r="B23" s="255"/>
      <c r="C23" s="257"/>
      <c r="D23" s="258"/>
      <c r="E23" s="250"/>
      <c r="F23" s="249"/>
      <c r="G23" s="249"/>
      <c r="H23" s="250"/>
      <c r="I23" s="250"/>
      <c r="J23" s="154" t="s">
        <v>124</v>
      </c>
      <c r="K23" s="111" t="s">
        <v>123</v>
      </c>
      <c r="L23" s="156">
        <v>1</v>
      </c>
      <c r="M23" s="166">
        <v>4.75</v>
      </c>
      <c r="N23" s="170">
        <f>L23*M23*$N$5</f>
        <v>5.3782407000000001</v>
      </c>
      <c r="O23" s="248"/>
      <c r="P23" s="248"/>
      <c r="Q23" s="248"/>
    </row>
    <row r="24" spans="1:19" ht="35.25" customHeight="1">
      <c r="A24" s="106">
        <v>9</v>
      </c>
      <c r="B24" s="149" t="s">
        <v>126</v>
      </c>
      <c r="C24" s="162" t="s">
        <v>133</v>
      </c>
      <c r="D24" s="123" t="s">
        <v>22</v>
      </c>
      <c r="E24" s="153">
        <f>(E9+E10+E11-E13)*1.8</f>
        <v>1.6604999999999999</v>
      </c>
      <c r="F24" s="163">
        <v>0.18</v>
      </c>
      <c r="G24" s="163">
        <v>0.9</v>
      </c>
      <c r="H24" s="124">
        <f>F24*$H$5</f>
        <v>0.36283680000000001</v>
      </c>
      <c r="I24" s="124">
        <f>G24*$I$5</f>
        <v>2.3063400000000001</v>
      </c>
      <c r="J24" s="91"/>
      <c r="K24" s="123"/>
      <c r="L24" s="124"/>
      <c r="M24" s="120"/>
      <c r="N24" s="124"/>
      <c r="O24" s="120"/>
      <c r="P24" s="121">
        <f t="shared" ref="P24" si="13">H24+I24+O24</f>
        <v>2.6691768000000002</v>
      </c>
      <c r="Q24" s="120">
        <f>P24*E24</f>
        <v>4.4321680764</v>
      </c>
    </row>
    <row r="25" spans="1:19" ht="23.25" customHeight="1">
      <c r="A25" s="27"/>
      <c r="B25" s="118"/>
      <c r="C25" s="109" t="s">
        <v>28</v>
      </c>
      <c r="D25" s="115"/>
      <c r="E25" s="92"/>
      <c r="F25" s="92"/>
      <c r="G25" s="92"/>
      <c r="H25" s="93"/>
      <c r="I25" s="94"/>
      <c r="J25" s="90"/>
      <c r="K25" s="86"/>
      <c r="L25" s="113"/>
      <c r="M25" s="113"/>
      <c r="N25" s="95"/>
      <c r="O25" s="96"/>
      <c r="P25" s="96"/>
      <c r="Q25" s="89">
        <f>SUM(Q9:Q24)</f>
        <v>71.349634572033608</v>
      </c>
    </row>
    <row r="26" spans="1:19" ht="23.25" customHeight="1">
      <c r="A26" s="32"/>
      <c r="B26" s="118"/>
      <c r="C26" s="108" t="s">
        <v>29</v>
      </c>
      <c r="D26" s="115"/>
      <c r="E26" s="92"/>
      <c r="F26" s="97"/>
      <c r="G26" s="97"/>
      <c r="H26" s="93"/>
      <c r="I26" s="94"/>
      <c r="J26" s="90"/>
      <c r="K26" s="86"/>
      <c r="L26" s="113"/>
      <c r="M26" s="113"/>
      <c r="N26" s="95"/>
      <c r="O26" s="96"/>
      <c r="P26" s="96"/>
      <c r="Q26" s="89">
        <f>Q25*13.3%</f>
        <v>9.4895013980804706</v>
      </c>
    </row>
    <row r="27" spans="1:19" ht="23.25" customHeight="1">
      <c r="A27" s="32"/>
      <c r="B27" s="118"/>
      <c r="C27" s="108" t="s">
        <v>28</v>
      </c>
      <c r="D27" s="115"/>
      <c r="E27" s="92"/>
      <c r="F27" s="97"/>
      <c r="G27" s="97"/>
      <c r="H27" s="93"/>
      <c r="I27" s="94"/>
      <c r="J27" s="90"/>
      <c r="K27" s="86"/>
      <c r="L27" s="113"/>
      <c r="M27" s="113"/>
      <c r="N27" s="95"/>
      <c r="O27" s="96"/>
      <c r="P27" s="96"/>
      <c r="Q27" s="89">
        <f>Q26+Q25</f>
        <v>80.839135970114086</v>
      </c>
    </row>
    <row r="28" spans="1:19" ht="23.25" customHeight="1">
      <c r="A28" s="32"/>
      <c r="B28" s="118"/>
      <c r="C28" s="108" t="s">
        <v>30</v>
      </c>
      <c r="D28" s="115"/>
      <c r="E28" s="92"/>
      <c r="F28" s="92"/>
      <c r="G28" s="92"/>
      <c r="H28" s="93"/>
      <c r="I28" s="94"/>
      <c r="J28" s="90"/>
      <c r="K28" s="86"/>
      <c r="L28" s="113"/>
      <c r="M28" s="113"/>
      <c r="N28" s="95"/>
      <c r="O28" s="96"/>
      <c r="P28" s="96"/>
      <c r="Q28" s="89">
        <f>Q27*11%</f>
        <v>8.8923049567125503</v>
      </c>
    </row>
    <row r="29" spans="1:19" ht="23.25" customHeight="1">
      <c r="A29" s="32"/>
      <c r="B29" s="118"/>
      <c r="C29" s="108" t="s">
        <v>28</v>
      </c>
      <c r="D29" s="115"/>
      <c r="E29" s="92"/>
      <c r="F29" s="92"/>
      <c r="G29" s="92"/>
      <c r="H29" s="93"/>
      <c r="I29" s="94"/>
      <c r="J29" s="90"/>
      <c r="K29" s="86"/>
      <c r="L29" s="113"/>
      <c r="M29" s="113"/>
      <c r="N29" s="95"/>
      <c r="O29" s="96"/>
      <c r="P29" s="96"/>
      <c r="Q29" s="89">
        <f>Q27+Q28</f>
        <v>89.731440926826636</v>
      </c>
      <c r="S29" s="31"/>
    </row>
    <row r="30" spans="1:19" ht="33.75" customHeight="1">
      <c r="A30" s="2"/>
      <c r="B30" s="182"/>
      <c r="C30" s="212" t="s">
        <v>164</v>
      </c>
      <c r="D30" s="183"/>
      <c r="E30" s="183"/>
      <c r="F30" s="244"/>
      <c r="G30" s="244"/>
      <c r="H30" s="183"/>
      <c r="I30" s="184"/>
      <c r="J30" s="184"/>
      <c r="K30" s="184"/>
      <c r="L30" s="184"/>
      <c r="M30" s="184"/>
      <c r="N30" s="184"/>
      <c r="O30" s="184"/>
      <c r="P30" s="184"/>
      <c r="Q30" s="184"/>
    </row>
    <row r="31" spans="1:19" ht="23.25" customHeight="1">
      <c r="A31" s="185"/>
      <c r="B31" s="185"/>
      <c r="C31" s="109" t="s">
        <v>141</v>
      </c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211">
        <f>Q29*40</f>
        <v>3589.2576370730653</v>
      </c>
    </row>
    <row r="32" spans="1:19" ht="30">
      <c r="A32" s="186"/>
      <c r="B32" s="187"/>
      <c r="C32" s="210" t="s">
        <v>163</v>
      </c>
      <c r="D32" s="188"/>
      <c r="E32" s="189"/>
      <c r="F32" s="188"/>
      <c r="G32" s="189"/>
      <c r="H32" s="190"/>
      <c r="I32" s="189"/>
      <c r="J32" s="188"/>
      <c r="K32" s="189"/>
      <c r="L32" s="188"/>
      <c r="M32" s="189"/>
      <c r="N32" s="190"/>
      <c r="O32" s="189"/>
      <c r="P32" s="188"/>
      <c r="Q32" s="189"/>
    </row>
    <row r="33" spans="1:17" ht="25.5">
      <c r="A33" s="191">
        <v>1</v>
      </c>
      <c r="B33" s="168" t="s">
        <v>142</v>
      </c>
      <c r="C33" s="169" t="s">
        <v>143</v>
      </c>
      <c r="D33" s="179" t="s">
        <v>144</v>
      </c>
      <c r="E33" s="175">
        <v>4.5</v>
      </c>
      <c r="F33" s="22" t="s">
        <v>145</v>
      </c>
      <c r="G33" s="175">
        <v>0.12</v>
      </c>
      <c r="H33" s="166">
        <f t="shared" ref="H33:H40" si="14">F33*$H$5</f>
        <v>0.40315200000000007</v>
      </c>
      <c r="I33" s="166">
        <f t="shared" ref="I33:I40" si="15">G33*$I$5</f>
        <v>0.30751200000000001</v>
      </c>
      <c r="J33" s="22"/>
      <c r="K33" s="175"/>
      <c r="L33" s="22"/>
      <c r="M33" s="175"/>
      <c r="N33" s="88"/>
      <c r="O33" s="175"/>
      <c r="P33" s="171">
        <f t="shared" ref="P33:P40" si="16">H33+I33+O33</f>
        <v>0.71066400000000007</v>
      </c>
      <c r="Q33" s="170">
        <f>E33*P33</f>
        <v>3.1979880000000005</v>
      </c>
    </row>
    <row r="34" spans="1:17">
      <c r="A34" s="191">
        <v>2</v>
      </c>
      <c r="B34" s="168" t="s">
        <v>146</v>
      </c>
      <c r="C34" s="169" t="s">
        <v>147</v>
      </c>
      <c r="D34" s="179" t="s">
        <v>148</v>
      </c>
      <c r="E34" s="175">
        <v>4.5</v>
      </c>
      <c r="F34" s="22" t="s">
        <v>149</v>
      </c>
      <c r="G34" s="175"/>
      <c r="H34" s="166">
        <f t="shared" si="14"/>
        <v>1.0481952000000001</v>
      </c>
      <c r="I34" s="166">
        <f t="shared" si="15"/>
        <v>0</v>
      </c>
      <c r="J34" s="22"/>
      <c r="K34" s="175"/>
      <c r="L34" s="22"/>
      <c r="M34" s="175"/>
      <c r="N34" s="88"/>
      <c r="O34" s="175"/>
      <c r="P34" s="171">
        <f t="shared" si="16"/>
        <v>1.0481952000000001</v>
      </c>
      <c r="Q34" s="170">
        <f>E34*P34</f>
        <v>4.7168784000000006</v>
      </c>
    </row>
    <row r="35" spans="1:17">
      <c r="A35" s="191">
        <v>3</v>
      </c>
      <c r="B35" s="168" t="s">
        <v>150</v>
      </c>
      <c r="C35" s="169" t="s">
        <v>151</v>
      </c>
      <c r="D35" s="179" t="s">
        <v>152</v>
      </c>
      <c r="E35" s="175">
        <f>4.5*0.08</f>
        <v>0.36</v>
      </c>
      <c r="F35" s="22" t="s">
        <v>153</v>
      </c>
      <c r="G35" s="175">
        <v>2.9</v>
      </c>
      <c r="H35" s="166">
        <f t="shared" si="14"/>
        <v>7.8614640000000007</v>
      </c>
      <c r="I35" s="166">
        <f t="shared" si="15"/>
        <v>7.43154</v>
      </c>
      <c r="J35" s="22"/>
      <c r="K35" s="175"/>
      <c r="L35" s="22"/>
      <c r="M35" s="175"/>
      <c r="N35" s="88"/>
      <c r="O35" s="175"/>
      <c r="P35" s="171">
        <f t="shared" si="16"/>
        <v>15.293004</v>
      </c>
      <c r="Q35" s="170">
        <f>E35*P35</f>
        <v>5.5054814399999996</v>
      </c>
    </row>
    <row r="36" spans="1:17">
      <c r="A36" s="191">
        <v>4</v>
      </c>
      <c r="B36" s="168" t="s">
        <v>134</v>
      </c>
      <c r="C36" s="169" t="s">
        <v>154</v>
      </c>
      <c r="D36" s="179" t="s">
        <v>100</v>
      </c>
      <c r="E36" s="175">
        <f>4.5*0.12</f>
        <v>0.54</v>
      </c>
      <c r="F36" s="22" t="s">
        <v>136</v>
      </c>
      <c r="G36" s="175"/>
      <c r="H36" s="166">
        <f t="shared" si="14"/>
        <v>2.2173360000000004</v>
      </c>
      <c r="I36" s="166">
        <f t="shared" si="15"/>
        <v>0</v>
      </c>
      <c r="J36" s="22"/>
      <c r="K36" s="175"/>
      <c r="L36" s="22"/>
      <c r="M36" s="175"/>
      <c r="N36" s="88"/>
      <c r="O36" s="175"/>
      <c r="P36" s="171">
        <f t="shared" si="16"/>
        <v>2.2173360000000004</v>
      </c>
      <c r="Q36" s="170">
        <f>E36*P36</f>
        <v>1.1973614400000003</v>
      </c>
    </row>
    <row r="37" spans="1:17">
      <c r="A37" s="191">
        <v>5</v>
      </c>
      <c r="B37" s="168" t="s">
        <v>111</v>
      </c>
      <c r="C37" s="169" t="s">
        <v>119</v>
      </c>
      <c r="D37" s="22" t="s">
        <v>27</v>
      </c>
      <c r="E37" s="175">
        <v>3</v>
      </c>
      <c r="F37" s="22" t="s">
        <v>112</v>
      </c>
      <c r="G37" s="175"/>
      <c r="H37" s="166">
        <f t="shared" si="14"/>
        <v>0.88693440000000012</v>
      </c>
      <c r="I37" s="166">
        <f t="shared" si="15"/>
        <v>0</v>
      </c>
      <c r="J37" s="22"/>
      <c r="K37" s="175"/>
      <c r="L37" s="22"/>
      <c r="M37" s="175"/>
      <c r="N37" s="88"/>
      <c r="O37" s="175"/>
      <c r="P37" s="171">
        <f t="shared" si="16"/>
        <v>0.88693440000000012</v>
      </c>
      <c r="Q37" s="170">
        <f>E37*P37</f>
        <v>2.6608032000000001</v>
      </c>
    </row>
    <row r="38" spans="1:17" ht="25.5">
      <c r="A38" s="191">
        <v>6</v>
      </c>
      <c r="B38" s="192" t="s">
        <v>155</v>
      </c>
      <c r="C38" s="169" t="s">
        <v>133</v>
      </c>
      <c r="D38" s="179" t="s">
        <v>22</v>
      </c>
      <c r="E38" s="179">
        <f>(E33*0.06+E34*0.05+E35+E36)*1.8</f>
        <v>2.5110000000000001</v>
      </c>
      <c r="F38" s="179">
        <v>0.18</v>
      </c>
      <c r="G38" s="179">
        <v>0.9</v>
      </c>
      <c r="H38" s="173">
        <f t="shared" si="14"/>
        <v>0.36283680000000001</v>
      </c>
      <c r="I38" s="173">
        <f t="shared" si="15"/>
        <v>2.3063400000000001</v>
      </c>
      <c r="J38" s="91"/>
      <c r="K38" s="179"/>
      <c r="L38" s="173"/>
      <c r="M38" s="166"/>
      <c r="N38" s="173"/>
      <c r="O38" s="166"/>
      <c r="P38" s="193">
        <f t="shared" si="16"/>
        <v>2.6691768000000002</v>
      </c>
      <c r="Q38" s="171">
        <f>P38*E38</f>
        <v>6.7023029448000013</v>
      </c>
    </row>
    <row r="39" spans="1:17">
      <c r="A39" s="191">
        <v>7</v>
      </c>
      <c r="B39" s="168" t="s">
        <v>156</v>
      </c>
      <c r="C39" s="169" t="s">
        <v>157</v>
      </c>
      <c r="D39" s="179" t="s">
        <v>158</v>
      </c>
      <c r="E39" s="175">
        <v>4.5</v>
      </c>
      <c r="F39" s="22" t="s">
        <v>159</v>
      </c>
      <c r="G39" s="175"/>
      <c r="H39" s="166">
        <f t="shared" si="14"/>
        <v>0.26608032000000004</v>
      </c>
      <c r="I39" s="166">
        <f t="shared" si="15"/>
        <v>0</v>
      </c>
      <c r="J39" s="22"/>
      <c r="K39" s="175"/>
      <c r="L39" s="22"/>
      <c r="M39" s="175"/>
      <c r="N39" s="88"/>
      <c r="O39" s="175"/>
      <c r="P39" s="171">
        <f t="shared" si="16"/>
        <v>0.26608032000000004</v>
      </c>
      <c r="Q39" s="170">
        <f>E39*P39</f>
        <v>1.1973614400000001</v>
      </c>
    </row>
    <row r="40" spans="1:17">
      <c r="A40" s="254">
        <v>8</v>
      </c>
      <c r="B40" s="255" t="s">
        <v>132</v>
      </c>
      <c r="C40" s="256" t="s">
        <v>160</v>
      </c>
      <c r="D40" s="258" t="s">
        <v>120</v>
      </c>
      <c r="E40" s="250">
        <v>3</v>
      </c>
      <c r="F40" s="249">
        <v>0.59199999999999997</v>
      </c>
      <c r="G40" s="249">
        <v>7.1000000000000004E-3</v>
      </c>
      <c r="H40" s="250">
        <f t="shared" si="14"/>
        <v>1.19332992</v>
      </c>
      <c r="I40" s="250">
        <f t="shared" si="15"/>
        <v>1.8194460000000003E-2</v>
      </c>
      <c r="J40" s="174" t="s">
        <v>121</v>
      </c>
      <c r="K40" s="111" t="s">
        <v>104</v>
      </c>
      <c r="L40" s="161">
        <v>5.8999999999999997E-2</v>
      </c>
      <c r="M40" s="166">
        <v>28.722000000000001</v>
      </c>
      <c r="N40" s="173">
        <f>L40*M40*$N$5</f>
        <v>1.9187275649976001</v>
      </c>
      <c r="O40" s="264">
        <f>N40+N41+N42</f>
        <v>1.9363908397176002</v>
      </c>
      <c r="P40" s="264">
        <f t="shared" si="16"/>
        <v>3.1479152197175999</v>
      </c>
      <c r="Q40" s="264">
        <f>E40*P40</f>
        <v>9.4437456591527997</v>
      </c>
    </row>
    <row r="41" spans="1:17">
      <c r="A41" s="254"/>
      <c r="B41" s="255"/>
      <c r="C41" s="256"/>
      <c r="D41" s="258"/>
      <c r="E41" s="250"/>
      <c r="F41" s="249"/>
      <c r="G41" s="249"/>
      <c r="H41" s="250"/>
      <c r="I41" s="250"/>
      <c r="J41" s="154" t="s">
        <v>122</v>
      </c>
      <c r="K41" s="111" t="s">
        <v>104</v>
      </c>
      <c r="L41" s="155">
        <v>5.9999999999999995E-4</v>
      </c>
      <c r="M41" s="166">
        <v>26</v>
      </c>
      <c r="N41" s="173">
        <f>L41*M41*$N$5</f>
        <v>1.766327472E-2</v>
      </c>
      <c r="O41" s="264"/>
      <c r="P41" s="264"/>
      <c r="Q41" s="264"/>
    </row>
    <row r="42" spans="1:17">
      <c r="A42" s="254"/>
      <c r="B42" s="255"/>
      <c r="C42" s="257"/>
      <c r="D42" s="258"/>
      <c r="E42" s="250"/>
      <c r="F42" s="249"/>
      <c r="G42" s="249"/>
      <c r="H42" s="250"/>
      <c r="I42" s="250"/>
      <c r="J42" s="154"/>
      <c r="K42" s="111"/>
      <c r="L42" s="156"/>
      <c r="M42" s="166"/>
      <c r="N42" s="173"/>
      <c r="O42" s="264"/>
      <c r="P42" s="264"/>
      <c r="Q42" s="264"/>
    </row>
    <row r="43" spans="1:17">
      <c r="A43" s="254">
        <v>9</v>
      </c>
      <c r="B43" s="255" t="s">
        <v>132</v>
      </c>
      <c r="C43" s="256" t="s">
        <v>161</v>
      </c>
      <c r="D43" s="258" t="s">
        <v>120</v>
      </c>
      <c r="E43" s="250">
        <v>3</v>
      </c>
      <c r="F43" s="249">
        <v>0.59199999999999997</v>
      </c>
      <c r="G43" s="249">
        <v>7.1000000000000004E-3</v>
      </c>
      <c r="H43" s="250">
        <f>F43*$H$5</f>
        <v>1.19332992</v>
      </c>
      <c r="I43" s="250">
        <f>G43*$I$5</f>
        <v>1.8194460000000003E-2</v>
      </c>
      <c r="J43" s="174" t="s">
        <v>121</v>
      </c>
      <c r="K43" s="111" t="s">
        <v>104</v>
      </c>
      <c r="L43" s="161">
        <v>5.8999999999999997E-2</v>
      </c>
      <c r="M43" s="166">
        <v>28.722000000000001</v>
      </c>
      <c r="N43" s="173">
        <f t="shared" ref="N43:N49" si="17">L43*M43*$N$5</f>
        <v>1.9187275649976001</v>
      </c>
      <c r="O43" s="264">
        <f>N43+N44+N45</f>
        <v>7.3146315397176007</v>
      </c>
      <c r="P43" s="264">
        <f>H43+I43+O43</f>
        <v>8.5261559197176009</v>
      </c>
      <c r="Q43" s="264">
        <f>E43*P43</f>
        <v>25.578467759152801</v>
      </c>
    </row>
    <row r="44" spans="1:17">
      <c r="A44" s="254"/>
      <c r="B44" s="255"/>
      <c r="C44" s="256"/>
      <c r="D44" s="258"/>
      <c r="E44" s="250"/>
      <c r="F44" s="249"/>
      <c r="G44" s="249"/>
      <c r="H44" s="250"/>
      <c r="I44" s="250"/>
      <c r="J44" s="154" t="s">
        <v>122</v>
      </c>
      <c r="K44" s="111" t="s">
        <v>104</v>
      </c>
      <c r="L44" s="155">
        <v>5.9999999999999995E-4</v>
      </c>
      <c r="M44" s="166">
        <v>26</v>
      </c>
      <c r="N44" s="173">
        <f t="shared" si="17"/>
        <v>1.766327472E-2</v>
      </c>
      <c r="O44" s="264"/>
      <c r="P44" s="264"/>
      <c r="Q44" s="264"/>
    </row>
    <row r="45" spans="1:17">
      <c r="A45" s="254"/>
      <c r="B45" s="255"/>
      <c r="C45" s="257"/>
      <c r="D45" s="258"/>
      <c r="E45" s="250"/>
      <c r="F45" s="249"/>
      <c r="G45" s="249"/>
      <c r="H45" s="250"/>
      <c r="I45" s="250"/>
      <c r="J45" s="154" t="s">
        <v>124</v>
      </c>
      <c r="K45" s="111" t="s">
        <v>123</v>
      </c>
      <c r="L45" s="156">
        <v>1</v>
      </c>
      <c r="M45" s="166">
        <v>4.75</v>
      </c>
      <c r="N45" s="173">
        <f t="shared" si="17"/>
        <v>5.3782407000000001</v>
      </c>
      <c r="O45" s="264"/>
      <c r="P45" s="264"/>
      <c r="Q45" s="264"/>
    </row>
    <row r="46" spans="1:17" ht="25.5">
      <c r="A46" s="172">
        <v>10</v>
      </c>
      <c r="B46" s="194" t="s">
        <v>128</v>
      </c>
      <c r="C46" s="195" t="s">
        <v>162</v>
      </c>
      <c r="D46" s="179" t="s">
        <v>131</v>
      </c>
      <c r="E46" s="166">
        <v>4.5</v>
      </c>
      <c r="F46" s="166">
        <v>0.14000000000000001</v>
      </c>
      <c r="G46" s="196">
        <v>7.3899999999999993E-2</v>
      </c>
      <c r="H46" s="173">
        <f>F46*$H$5</f>
        <v>0.28220640000000008</v>
      </c>
      <c r="I46" s="173">
        <f>G46*$I$5</f>
        <v>0.18937614</v>
      </c>
      <c r="J46" s="108" t="s">
        <v>24</v>
      </c>
      <c r="K46" s="110" t="s">
        <v>104</v>
      </c>
      <c r="L46" s="166">
        <v>0.17399999999999999</v>
      </c>
      <c r="M46" s="173">
        <v>4</v>
      </c>
      <c r="N46" s="166">
        <f t="shared" si="17"/>
        <v>0.78805379519999996</v>
      </c>
      <c r="O46" s="166">
        <f>N46</f>
        <v>0.78805379519999996</v>
      </c>
      <c r="P46" s="170">
        <f>H46+I46+O46</f>
        <v>1.2596363352000002</v>
      </c>
      <c r="Q46" s="170">
        <f>E46*P46</f>
        <v>5.6683635084000006</v>
      </c>
    </row>
    <row r="47" spans="1:17" ht="28.5">
      <c r="A47" s="286">
        <v>11</v>
      </c>
      <c r="B47" s="287" t="s">
        <v>33</v>
      </c>
      <c r="C47" s="261" t="s">
        <v>137</v>
      </c>
      <c r="D47" s="262" t="s">
        <v>102</v>
      </c>
      <c r="E47" s="263">
        <v>4.5</v>
      </c>
      <c r="F47" s="280">
        <v>0.108</v>
      </c>
      <c r="G47" s="246"/>
      <c r="H47" s="247">
        <f>F47*$H$5</f>
        <v>0.21770208000000002</v>
      </c>
      <c r="I47" s="247">
        <f>G47*$I$5</f>
        <v>0</v>
      </c>
      <c r="J47" s="108" t="s">
        <v>26</v>
      </c>
      <c r="K47" s="110" t="s">
        <v>105</v>
      </c>
      <c r="L47" s="176">
        <v>5.0000000000000001E-3</v>
      </c>
      <c r="M47" s="176">
        <v>1.744</v>
      </c>
      <c r="N47" s="178">
        <f t="shared" si="17"/>
        <v>9.8733176640000003E-3</v>
      </c>
      <c r="O47" s="245">
        <f>N47+N48+N49</f>
        <v>3.0262171544639997</v>
      </c>
      <c r="P47" s="245">
        <f>H47+I47+O47</f>
        <v>3.2439192344639998</v>
      </c>
      <c r="Q47" s="245">
        <f>E47*P47</f>
        <v>14.597636555087998</v>
      </c>
    </row>
    <row r="48" spans="1:17" ht="25.5">
      <c r="A48" s="286"/>
      <c r="B48" s="287"/>
      <c r="C48" s="261"/>
      <c r="D48" s="262"/>
      <c r="E48" s="263"/>
      <c r="F48" s="281"/>
      <c r="G48" s="246"/>
      <c r="H48" s="247"/>
      <c r="I48" s="247"/>
      <c r="J48" s="108" t="s">
        <v>35</v>
      </c>
      <c r="K48" s="111" t="s">
        <v>22</v>
      </c>
      <c r="L48" s="197">
        <v>9.5600000000000004E-2</v>
      </c>
      <c r="M48" s="176">
        <v>27</v>
      </c>
      <c r="N48" s="178">
        <f t="shared" si="17"/>
        <v>2.9225926094400001</v>
      </c>
      <c r="O48" s="245"/>
      <c r="P48" s="245"/>
      <c r="Q48" s="245"/>
    </row>
    <row r="49" spans="1:17">
      <c r="A49" s="286"/>
      <c r="B49" s="287"/>
      <c r="C49" s="261"/>
      <c r="D49" s="262"/>
      <c r="E49" s="263"/>
      <c r="F49" s="282"/>
      <c r="G49" s="246"/>
      <c r="H49" s="247"/>
      <c r="I49" s="247"/>
      <c r="J49" s="108" t="s">
        <v>25</v>
      </c>
      <c r="K49" s="110" t="s">
        <v>23</v>
      </c>
      <c r="L49" s="176">
        <v>0.6</v>
      </c>
      <c r="M49" s="176">
        <v>0.13800000000000001</v>
      </c>
      <c r="N49" s="178">
        <f t="shared" si="17"/>
        <v>9.3751227360000008E-2</v>
      </c>
      <c r="O49" s="245"/>
      <c r="P49" s="245"/>
      <c r="Q49" s="245"/>
    </row>
    <row r="50" spans="1:17">
      <c r="A50" s="198"/>
      <c r="B50" s="199"/>
      <c r="C50" s="200" t="s">
        <v>28</v>
      </c>
      <c r="D50" s="201"/>
      <c r="E50" s="202"/>
      <c r="F50" s="202"/>
      <c r="G50" s="202"/>
      <c r="H50" s="203"/>
      <c r="I50" s="204"/>
      <c r="J50" s="205"/>
      <c r="K50" s="189"/>
      <c r="L50" s="206"/>
      <c r="M50" s="206"/>
      <c r="N50" s="207"/>
      <c r="O50" s="208"/>
      <c r="P50" s="208"/>
      <c r="Q50" s="170">
        <f>SUM(Q33:Q49)</f>
        <v>80.466390346593613</v>
      </c>
    </row>
    <row r="51" spans="1:17">
      <c r="A51" s="199"/>
      <c r="B51" s="199"/>
      <c r="C51" s="195" t="s">
        <v>29</v>
      </c>
      <c r="D51" s="201"/>
      <c r="E51" s="202"/>
      <c r="F51" s="209"/>
      <c r="G51" s="209"/>
      <c r="H51" s="203"/>
      <c r="I51" s="204"/>
      <c r="J51" s="205"/>
      <c r="K51" s="189"/>
      <c r="L51" s="206"/>
      <c r="M51" s="206"/>
      <c r="N51" s="207"/>
      <c r="O51" s="208"/>
      <c r="P51" s="208"/>
      <c r="Q51" s="170">
        <f>Q50*13.3%</f>
        <v>10.702029916096951</v>
      </c>
    </row>
    <row r="52" spans="1:17">
      <c r="A52" s="199"/>
      <c r="B52" s="199"/>
      <c r="C52" s="195" t="s">
        <v>28</v>
      </c>
      <c r="D52" s="201"/>
      <c r="E52" s="202"/>
      <c r="F52" s="209"/>
      <c r="G52" s="209"/>
      <c r="H52" s="203"/>
      <c r="I52" s="204"/>
      <c r="J52" s="205"/>
      <c r="K52" s="189"/>
      <c r="L52" s="206"/>
      <c r="M52" s="206"/>
      <c r="N52" s="207"/>
      <c r="O52" s="208"/>
      <c r="P52" s="208"/>
      <c r="Q52" s="170">
        <f>Q51+Q50</f>
        <v>91.16842026269056</v>
      </c>
    </row>
    <row r="53" spans="1:17">
      <c r="A53" s="199"/>
      <c r="B53" s="199"/>
      <c r="C53" s="195" t="s">
        <v>30</v>
      </c>
      <c r="D53" s="201"/>
      <c r="E53" s="202"/>
      <c r="F53" s="202"/>
      <c r="G53" s="202"/>
      <c r="H53" s="203"/>
      <c r="I53" s="204"/>
      <c r="J53" s="205"/>
      <c r="K53" s="189"/>
      <c r="L53" s="206"/>
      <c r="M53" s="206"/>
      <c r="N53" s="207"/>
      <c r="O53" s="208"/>
      <c r="P53" s="208"/>
      <c r="Q53" s="170">
        <f>Q52*11%</f>
        <v>10.028526228895961</v>
      </c>
    </row>
    <row r="54" spans="1:17">
      <c r="A54" s="199"/>
      <c r="B54" s="199"/>
      <c r="C54" s="195" t="s">
        <v>28</v>
      </c>
      <c r="D54" s="201"/>
      <c r="E54" s="202"/>
      <c r="F54" s="202"/>
      <c r="G54" s="202"/>
      <c r="H54" s="203"/>
      <c r="I54" s="204"/>
      <c r="J54" s="205"/>
      <c r="K54" s="189"/>
      <c r="L54" s="206"/>
      <c r="M54" s="206"/>
      <c r="N54" s="207"/>
      <c r="O54" s="208"/>
      <c r="P54" s="208"/>
      <c r="Q54" s="170">
        <f>Q52+Q53</f>
        <v>101.19694649158652</v>
      </c>
    </row>
    <row r="55" spans="1:17" ht="25.5">
      <c r="A55" s="185"/>
      <c r="B55" s="185"/>
      <c r="C55" s="91" t="s">
        <v>166</v>
      </c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</row>
    <row r="56" spans="1:17" ht="22.5" customHeight="1">
      <c r="A56" s="185"/>
      <c r="B56" s="185"/>
      <c r="C56" s="109" t="s">
        <v>141</v>
      </c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211">
        <f>Q54*27</f>
        <v>2732.3175552728358</v>
      </c>
    </row>
    <row r="57" spans="1:17" ht="30">
      <c r="A57" s="186"/>
      <c r="B57" s="187"/>
      <c r="C57" s="210" t="s">
        <v>165</v>
      </c>
      <c r="D57" s="188"/>
      <c r="E57" s="189"/>
      <c r="F57" s="188"/>
      <c r="G57" s="189"/>
      <c r="H57" s="190"/>
      <c r="I57" s="189"/>
      <c r="J57" s="188"/>
      <c r="K57" s="189"/>
      <c r="L57" s="188"/>
      <c r="M57" s="189"/>
      <c r="N57" s="190"/>
      <c r="O57" s="189"/>
      <c r="P57" s="188"/>
      <c r="Q57" s="189"/>
    </row>
    <row r="58" spans="1:17" ht="25.5">
      <c r="A58" s="191">
        <v>1</v>
      </c>
      <c r="B58" s="168" t="s">
        <v>117</v>
      </c>
      <c r="C58" s="169" t="s">
        <v>115</v>
      </c>
      <c r="D58" s="179" t="s">
        <v>101</v>
      </c>
      <c r="E58" s="175">
        <f>2.25*0.035</f>
        <v>7.8750000000000014E-2</v>
      </c>
      <c r="F58" s="22" t="s">
        <v>118</v>
      </c>
      <c r="G58" s="175">
        <v>0.78400000000000003</v>
      </c>
      <c r="H58" s="166">
        <f t="shared" ref="H58:H64" si="18">F58*$H$5</f>
        <v>1.66501776</v>
      </c>
      <c r="I58" s="166">
        <f t="shared" ref="I58:I64" si="19">G58*$I$5</f>
        <v>2.0090784000000004</v>
      </c>
      <c r="J58" s="22"/>
      <c r="K58" s="175"/>
      <c r="L58" s="22"/>
      <c r="M58" s="175"/>
      <c r="N58" s="213"/>
      <c r="O58" s="214"/>
      <c r="P58" s="171">
        <f t="shared" ref="P58:P64" si="20">H58+I58+O58</f>
        <v>3.6740961600000004</v>
      </c>
      <c r="Q58" s="170">
        <f t="shared" ref="Q58:Q64" si="21">E58*P58</f>
        <v>0.28933507260000008</v>
      </c>
    </row>
    <row r="59" spans="1:17">
      <c r="A59" s="191">
        <v>2</v>
      </c>
      <c r="B59" s="168" t="s">
        <v>129</v>
      </c>
      <c r="C59" s="169" t="s">
        <v>116</v>
      </c>
      <c r="D59" s="179" t="s">
        <v>101</v>
      </c>
      <c r="E59" s="175">
        <f>2.25*0.12</f>
        <v>0.27</v>
      </c>
      <c r="F59" s="22" t="s">
        <v>130</v>
      </c>
      <c r="G59" s="175">
        <v>0.125</v>
      </c>
      <c r="H59" s="166">
        <f t="shared" si="18"/>
        <v>0.14130477599999999</v>
      </c>
      <c r="I59" s="166">
        <f t="shared" si="19"/>
        <v>0.32032500000000003</v>
      </c>
      <c r="J59" s="22"/>
      <c r="K59" s="175"/>
      <c r="L59" s="22"/>
      <c r="M59" s="175"/>
      <c r="N59" s="213"/>
      <c r="O59" s="214"/>
      <c r="P59" s="171">
        <f t="shared" si="20"/>
        <v>0.46162977599999999</v>
      </c>
      <c r="Q59" s="170">
        <f t="shared" si="21"/>
        <v>0.12464003952000001</v>
      </c>
    </row>
    <row r="60" spans="1:17">
      <c r="A60" s="191">
        <v>3</v>
      </c>
      <c r="B60" s="168" t="s">
        <v>134</v>
      </c>
      <c r="C60" s="169" t="s">
        <v>135</v>
      </c>
      <c r="D60" s="179" t="s">
        <v>100</v>
      </c>
      <c r="E60" s="175">
        <f>2.25*0.17</f>
        <v>0.38250000000000001</v>
      </c>
      <c r="F60" s="22" t="s">
        <v>136</v>
      </c>
      <c r="G60" s="175"/>
      <c r="H60" s="166">
        <f t="shared" si="18"/>
        <v>2.2173360000000004</v>
      </c>
      <c r="I60" s="166">
        <f t="shared" si="19"/>
        <v>0</v>
      </c>
      <c r="J60" s="22"/>
      <c r="K60" s="175"/>
      <c r="L60" s="22"/>
      <c r="M60" s="175"/>
      <c r="N60" s="213"/>
      <c r="O60" s="214"/>
      <c r="P60" s="171">
        <f t="shared" si="20"/>
        <v>2.2173360000000004</v>
      </c>
      <c r="Q60" s="170">
        <f t="shared" si="21"/>
        <v>0.84813102000000018</v>
      </c>
    </row>
    <row r="61" spans="1:17">
      <c r="A61" s="191">
        <v>4</v>
      </c>
      <c r="B61" s="168" t="s">
        <v>111</v>
      </c>
      <c r="C61" s="169" t="s">
        <v>119</v>
      </c>
      <c r="D61" s="22" t="s">
        <v>27</v>
      </c>
      <c r="E61" s="215">
        <v>1.6</v>
      </c>
      <c r="F61" s="22" t="s">
        <v>112</v>
      </c>
      <c r="G61" s="175"/>
      <c r="H61" s="166">
        <f t="shared" si="18"/>
        <v>0.88693440000000012</v>
      </c>
      <c r="I61" s="166">
        <f t="shared" si="19"/>
        <v>0</v>
      </c>
      <c r="J61" s="22"/>
      <c r="K61" s="175"/>
      <c r="L61" s="22"/>
      <c r="M61" s="175"/>
      <c r="N61" s="213"/>
      <c r="O61" s="214"/>
      <c r="P61" s="171">
        <f t="shared" si="20"/>
        <v>0.88693440000000012</v>
      </c>
      <c r="Q61" s="170">
        <f t="shared" si="21"/>
        <v>1.4190950400000002</v>
      </c>
    </row>
    <row r="62" spans="1:17">
      <c r="A62" s="191">
        <v>5</v>
      </c>
      <c r="B62" s="168" t="s">
        <v>114</v>
      </c>
      <c r="C62" s="169" t="s">
        <v>108</v>
      </c>
      <c r="D62" s="179" t="s">
        <v>100</v>
      </c>
      <c r="E62" s="175">
        <f>2.25*0.12</f>
        <v>0.27</v>
      </c>
      <c r="F62" s="22" t="s">
        <v>127</v>
      </c>
      <c r="G62" s="175">
        <v>4.2000000000000003E-2</v>
      </c>
      <c r="H62" s="166">
        <f t="shared" si="18"/>
        <v>0.14916624000000001</v>
      </c>
      <c r="I62" s="166">
        <f t="shared" si="19"/>
        <v>0.10762920000000002</v>
      </c>
      <c r="J62" s="22"/>
      <c r="K62" s="175"/>
      <c r="L62" s="22"/>
      <c r="M62" s="175"/>
      <c r="N62" s="213"/>
      <c r="O62" s="214"/>
      <c r="P62" s="171">
        <f t="shared" si="20"/>
        <v>0.25679544000000004</v>
      </c>
      <c r="Q62" s="170">
        <f t="shared" si="21"/>
        <v>6.9334768800000016E-2</v>
      </c>
    </row>
    <row r="63" spans="1:17" ht="25.5">
      <c r="A63" s="172">
        <v>6</v>
      </c>
      <c r="B63" s="194" t="s">
        <v>128</v>
      </c>
      <c r="C63" s="195" t="s">
        <v>109</v>
      </c>
      <c r="D63" s="179" t="s">
        <v>131</v>
      </c>
      <c r="E63" s="166">
        <v>2.25</v>
      </c>
      <c r="F63" s="166">
        <v>0.14000000000000001</v>
      </c>
      <c r="G63" s="166">
        <v>0.74</v>
      </c>
      <c r="H63" s="173">
        <f t="shared" si="18"/>
        <v>0.28220640000000008</v>
      </c>
      <c r="I63" s="173">
        <f t="shared" si="19"/>
        <v>1.8963240000000001</v>
      </c>
      <c r="J63" s="108" t="s">
        <v>24</v>
      </c>
      <c r="K63" s="110" t="s">
        <v>104</v>
      </c>
      <c r="L63" s="166">
        <v>0.17399999999999999</v>
      </c>
      <c r="M63" s="173">
        <v>4</v>
      </c>
      <c r="N63" s="171">
        <f t="shared" ref="N63:N68" si="22">L63*M63*$N$5</f>
        <v>0.78805379519999996</v>
      </c>
      <c r="O63" s="171">
        <f>N63</f>
        <v>0.78805379519999996</v>
      </c>
      <c r="P63" s="170">
        <f t="shared" si="20"/>
        <v>2.9665841952000003</v>
      </c>
      <c r="Q63" s="170">
        <f t="shared" si="21"/>
        <v>6.6748144392000004</v>
      </c>
    </row>
    <row r="64" spans="1:17" ht="28.5">
      <c r="A64" s="265">
        <v>7</v>
      </c>
      <c r="B64" s="268" t="s">
        <v>33</v>
      </c>
      <c r="C64" s="271" t="s">
        <v>137</v>
      </c>
      <c r="D64" s="274" t="s">
        <v>102</v>
      </c>
      <c r="E64" s="277">
        <v>2.25</v>
      </c>
      <c r="F64" s="280">
        <v>0.108</v>
      </c>
      <c r="G64" s="280"/>
      <c r="H64" s="277">
        <f t="shared" si="18"/>
        <v>0.21770208000000002</v>
      </c>
      <c r="I64" s="277">
        <f t="shared" si="19"/>
        <v>0</v>
      </c>
      <c r="J64" s="108" t="s">
        <v>26</v>
      </c>
      <c r="K64" s="110" t="s">
        <v>105</v>
      </c>
      <c r="L64" s="176">
        <v>5.0000000000000001E-3</v>
      </c>
      <c r="M64" s="176">
        <v>1.744</v>
      </c>
      <c r="N64" s="216">
        <f t="shared" si="22"/>
        <v>9.8733176640000003E-3</v>
      </c>
      <c r="O64" s="283">
        <f>N64+N65+N66</f>
        <v>3.0262171544639997</v>
      </c>
      <c r="P64" s="283">
        <f t="shared" si="20"/>
        <v>3.2439192344639998</v>
      </c>
      <c r="Q64" s="283">
        <f t="shared" si="21"/>
        <v>7.2988182775439991</v>
      </c>
    </row>
    <row r="65" spans="1:17" ht="25.5">
      <c r="A65" s="266"/>
      <c r="B65" s="269"/>
      <c r="C65" s="272"/>
      <c r="D65" s="275"/>
      <c r="E65" s="278"/>
      <c r="F65" s="281"/>
      <c r="G65" s="281"/>
      <c r="H65" s="278"/>
      <c r="I65" s="278"/>
      <c r="J65" s="108" t="s">
        <v>35</v>
      </c>
      <c r="K65" s="111" t="s">
        <v>22</v>
      </c>
      <c r="L65" s="197">
        <v>9.5600000000000004E-2</v>
      </c>
      <c r="M65" s="176">
        <v>27</v>
      </c>
      <c r="N65" s="216">
        <f t="shared" si="22"/>
        <v>2.9225926094400001</v>
      </c>
      <c r="O65" s="284"/>
      <c r="P65" s="284"/>
      <c r="Q65" s="284"/>
    </row>
    <row r="66" spans="1:17">
      <c r="A66" s="267"/>
      <c r="B66" s="270"/>
      <c r="C66" s="273"/>
      <c r="D66" s="276"/>
      <c r="E66" s="279"/>
      <c r="F66" s="282"/>
      <c r="G66" s="282"/>
      <c r="H66" s="279"/>
      <c r="I66" s="279"/>
      <c r="J66" s="108" t="s">
        <v>25</v>
      </c>
      <c r="K66" s="110" t="s">
        <v>23</v>
      </c>
      <c r="L66" s="176">
        <v>0.6</v>
      </c>
      <c r="M66" s="176">
        <v>0.13800000000000001</v>
      </c>
      <c r="N66" s="216">
        <f t="shared" si="22"/>
        <v>9.3751227360000008E-2</v>
      </c>
      <c r="O66" s="285"/>
      <c r="P66" s="285"/>
      <c r="Q66" s="285"/>
    </row>
    <row r="67" spans="1:17">
      <c r="A67" s="254">
        <v>8</v>
      </c>
      <c r="B67" s="255" t="s">
        <v>132</v>
      </c>
      <c r="C67" s="256" t="s">
        <v>138</v>
      </c>
      <c r="D67" s="258" t="s">
        <v>120</v>
      </c>
      <c r="E67" s="250">
        <v>1.5</v>
      </c>
      <c r="F67" s="249">
        <v>0.59199999999999997</v>
      </c>
      <c r="G67" s="249">
        <v>7.1000000000000004E-3</v>
      </c>
      <c r="H67" s="250">
        <f>F67*$H$5</f>
        <v>1.19332992</v>
      </c>
      <c r="I67" s="250">
        <f>G67*$I$5</f>
        <v>1.8194460000000003E-2</v>
      </c>
      <c r="J67" s="174" t="s">
        <v>121</v>
      </c>
      <c r="K67" s="111" t="s">
        <v>104</v>
      </c>
      <c r="L67" s="161">
        <v>5.8999999999999997E-2</v>
      </c>
      <c r="M67" s="166">
        <v>28.722000000000001</v>
      </c>
      <c r="N67" s="170">
        <f t="shared" si="22"/>
        <v>1.9187275649976001</v>
      </c>
      <c r="O67" s="264">
        <f>N67+N68+N69</f>
        <v>1.9363908397176002</v>
      </c>
      <c r="P67" s="264">
        <f>H67+I67+O67</f>
        <v>3.1479152197175999</v>
      </c>
      <c r="Q67" s="264">
        <f>E67*P67</f>
        <v>4.7218728295763999</v>
      </c>
    </row>
    <row r="68" spans="1:17">
      <c r="A68" s="254"/>
      <c r="B68" s="255"/>
      <c r="C68" s="256"/>
      <c r="D68" s="258"/>
      <c r="E68" s="250"/>
      <c r="F68" s="249"/>
      <c r="G68" s="249"/>
      <c r="H68" s="250"/>
      <c r="I68" s="250"/>
      <c r="J68" s="154" t="s">
        <v>122</v>
      </c>
      <c r="K68" s="111" t="s">
        <v>104</v>
      </c>
      <c r="L68" s="155">
        <v>5.9999999999999995E-4</v>
      </c>
      <c r="M68" s="166">
        <v>26</v>
      </c>
      <c r="N68" s="170">
        <f t="shared" si="22"/>
        <v>1.766327472E-2</v>
      </c>
      <c r="O68" s="264"/>
      <c r="P68" s="264"/>
      <c r="Q68" s="264"/>
    </row>
    <row r="69" spans="1:17">
      <c r="A69" s="254"/>
      <c r="B69" s="255"/>
      <c r="C69" s="257"/>
      <c r="D69" s="258"/>
      <c r="E69" s="250"/>
      <c r="F69" s="249"/>
      <c r="G69" s="249"/>
      <c r="H69" s="250"/>
      <c r="I69" s="250"/>
      <c r="J69" s="154"/>
      <c r="K69" s="111"/>
      <c r="L69" s="156"/>
      <c r="M69" s="166"/>
      <c r="N69" s="170"/>
      <c r="O69" s="264"/>
      <c r="P69" s="264"/>
      <c r="Q69" s="264"/>
    </row>
    <row r="70" spans="1:17">
      <c r="A70" s="254">
        <v>9</v>
      </c>
      <c r="B70" s="255" t="s">
        <v>132</v>
      </c>
      <c r="C70" s="256" t="s">
        <v>139</v>
      </c>
      <c r="D70" s="258" t="s">
        <v>120</v>
      </c>
      <c r="E70" s="250">
        <v>3</v>
      </c>
      <c r="F70" s="249">
        <v>0.59199999999999997</v>
      </c>
      <c r="G70" s="249">
        <v>7.1000000000000004E-3</v>
      </c>
      <c r="H70" s="250">
        <f>F70*$H$5</f>
        <v>1.19332992</v>
      </c>
      <c r="I70" s="250">
        <f>G70*$I$5</f>
        <v>1.8194460000000003E-2</v>
      </c>
      <c r="J70" s="174" t="s">
        <v>121</v>
      </c>
      <c r="K70" s="111" t="s">
        <v>104</v>
      </c>
      <c r="L70" s="161">
        <v>5.8999999999999997E-2</v>
      </c>
      <c r="M70" s="166">
        <v>28.722000000000001</v>
      </c>
      <c r="N70" s="170">
        <f>L70*M70*$N$5</f>
        <v>1.9187275649976001</v>
      </c>
      <c r="O70" s="264">
        <f>N70+N71+N72</f>
        <v>7.3146315397176007</v>
      </c>
      <c r="P70" s="264">
        <f>H70+I70+O70</f>
        <v>8.5261559197176009</v>
      </c>
      <c r="Q70" s="264">
        <f>E70*P70</f>
        <v>25.578467759152801</v>
      </c>
    </row>
    <row r="71" spans="1:17">
      <c r="A71" s="254"/>
      <c r="B71" s="255"/>
      <c r="C71" s="256"/>
      <c r="D71" s="258"/>
      <c r="E71" s="250"/>
      <c r="F71" s="249"/>
      <c r="G71" s="249"/>
      <c r="H71" s="250"/>
      <c r="I71" s="250"/>
      <c r="J71" s="154" t="s">
        <v>122</v>
      </c>
      <c r="K71" s="111" t="s">
        <v>104</v>
      </c>
      <c r="L71" s="155">
        <v>5.9999999999999995E-4</v>
      </c>
      <c r="M71" s="166">
        <v>26</v>
      </c>
      <c r="N71" s="170">
        <f>L71*M71*$N$5</f>
        <v>1.766327472E-2</v>
      </c>
      <c r="O71" s="264"/>
      <c r="P71" s="264"/>
      <c r="Q71" s="264"/>
    </row>
    <row r="72" spans="1:17">
      <c r="A72" s="254"/>
      <c r="B72" s="255"/>
      <c r="C72" s="257"/>
      <c r="D72" s="258"/>
      <c r="E72" s="250"/>
      <c r="F72" s="249"/>
      <c r="G72" s="249"/>
      <c r="H72" s="250"/>
      <c r="I72" s="250"/>
      <c r="J72" s="154" t="s">
        <v>124</v>
      </c>
      <c r="K72" s="111" t="s">
        <v>123</v>
      </c>
      <c r="L72" s="156">
        <v>1</v>
      </c>
      <c r="M72" s="166">
        <v>4.75</v>
      </c>
      <c r="N72" s="170">
        <f>L72*M72*$N$5</f>
        <v>5.3782407000000001</v>
      </c>
      <c r="O72" s="264"/>
      <c r="P72" s="264"/>
      <c r="Q72" s="264"/>
    </row>
    <row r="73" spans="1:17" ht="25.5">
      <c r="A73" s="191">
        <v>10</v>
      </c>
      <c r="B73" s="192" t="s">
        <v>155</v>
      </c>
      <c r="C73" s="169" t="s">
        <v>133</v>
      </c>
      <c r="D73" s="179" t="s">
        <v>22</v>
      </c>
      <c r="E73" s="179">
        <f>(E58+E59+E60-E62)*1.8</f>
        <v>0.83024999999999993</v>
      </c>
      <c r="F73" s="179">
        <v>0.18</v>
      </c>
      <c r="G73" s="179">
        <v>0.9</v>
      </c>
      <c r="H73" s="173">
        <f>F73*$H$5</f>
        <v>0.36283680000000001</v>
      </c>
      <c r="I73" s="173">
        <f>G73*$I$5</f>
        <v>2.3063400000000001</v>
      </c>
      <c r="J73" s="91"/>
      <c r="K73" s="179"/>
      <c r="L73" s="173"/>
      <c r="M73" s="166"/>
      <c r="N73" s="170"/>
      <c r="O73" s="171"/>
      <c r="P73" s="193">
        <f>H73+I73+O73</f>
        <v>2.6691768000000002</v>
      </c>
      <c r="Q73" s="171">
        <f>P73*E73</f>
        <v>2.2160840382</v>
      </c>
    </row>
    <row r="74" spans="1:17">
      <c r="A74" s="198"/>
      <c r="B74" s="199"/>
      <c r="C74" s="200" t="s">
        <v>28</v>
      </c>
      <c r="D74" s="179"/>
      <c r="E74" s="92"/>
      <c r="F74" s="92"/>
      <c r="G74" s="92"/>
      <c r="H74" s="93"/>
      <c r="I74" s="94"/>
      <c r="J74" s="90"/>
      <c r="K74" s="86"/>
      <c r="L74" s="177"/>
      <c r="M74" s="177"/>
      <c r="N74" s="207"/>
      <c r="O74" s="208"/>
      <c r="P74" s="208"/>
      <c r="Q74" s="170">
        <f>SUM(Q58:Q73)</f>
        <v>49.240593284593203</v>
      </c>
    </row>
    <row r="75" spans="1:17">
      <c r="A75" s="199"/>
      <c r="B75" s="199"/>
      <c r="C75" s="195" t="s">
        <v>29</v>
      </c>
      <c r="D75" s="201"/>
      <c r="E75" s="202"/>
      <c r="F75" s="209"/>
      <c r="G75" s="209"/>
      <c r="H75" s="203"/>
      <c r="I75" s="204"/>
      <c r="J75" s="205"/>
      <c r="K75" s="189"/>
      <c r="L75" s="206"/>
      <c r="M75" s="206"/>
      <c r="N75" s="207"/>
      <c r="O75" s="208"/>
      <c r="P75" s="208"/>
      <c r="Q75" s="170">
        <f>Q74*13.3%</f>
        <v>6.5489989068508967</v>
      </c>
    </row>
    <row r="76" spans="1:17">
      <c r="A76" s="199"/>
      <c r="B76" s="199"/>
      <c r="C76" s="195" t="s">
        <v>28</v>
      </c>
      <c r="D76" s="201"/>
      <c r="E76" s="202"/>
      <c r="F76" s="209"/>
      <c r="G76" s="209"/>
      <c r="H76" s="203"/>
      <c r="I76" s="204"/>
      <c r="J76" s="205"/>
      <c r="K76" s="189"/>
      <c r="L76" s="206"/>
      <c r="M76" s="206"/>
      <c r="N76" s="207"/>
      <c r="O76" s="208"/>
      <c r="P76" s="208"/>
      <c r="Q76" s="170">
        <f>Q75+Q74</f>
        <v>55.7895921914441</v>
      </c>
    </row>
    <row r="77" spans="1:17">
      <c r="A77" s="199"/>
      <c r="B77" s="199"/>
      <c r="C77" s="195" t="s">
        <v>30</v>
      </c>
      <c r="D77" s="201"/>
      <c r="E77" s="202"/>
      <c r="F77" s="202"/>
      <c r="G77" s="202"/>
      <c r="H77" s="203"/>
      <c r="I77" s="204"/>
      <c r="J77" s="205"/>
      <c r="K77" s="189"/>
      <c r="L77" s="206"/>
      <c r="M77" s="206"/>
      <c r="N77" s="207"/>
      <c r="O77" s="208"/>
      <c r="P77" s="208"/>
      <c r="Q77" s="170">
        <f>Q76*11%</f>
        <v>6.1368551410588514</v>
      </c>
    </row>
    <row r="78" spans="1:17">
      <c r="A78" s="199"/>
      <c r="B78" s="199"/>
      <c r="C78" s="195" t="s">
        <v>28</v>
      </c>
      <c r="D78" s="201"/>
      <c r="E78" s="202"/>
      <c r="F78" s="202"/>
      <c r="G78" s="202"/>
      <c r="H78" s="203"/>
      <c r="I78" s="204"/>
      <c r="J78" s="205"/>
      <c r="K78" s="189"/>
      <c r="L78" s="206"/>
      <c r="M78" s="206"/>
      <c r="N78" s="207"/>
      <c r="O78" s="208"/>
      <c r="P78" s="208"/>
      <c r="Q78" s="170">
        <f>Q76+Q77</f>
        <v>61.926447332502953</v>
      </c>
    </row>
    <row r="79" spans="1:17" ht="25.5">
      <c r="A79" s="185"/>
      <c r="B79" s="185"/>
      <c r="C79" s="91" t="s">
        <v>169</v>
      </c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</row>
    <row r="80" spans="1:17" ht="21" customHeight="1">
      <c r="A80" s="185"/>
      <c r="B80" s="185"/>
      <c r="C80" s="109" t="s">
        <v>141</v>
      </c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219">
        <f>Q78*160</f>
        <v>9908.2315732004718</v>
      </c>
    </row>
    <row r="81" spans="1:17" ht="20.25" customHeight="1">
      <c r="A81" s="185"/>
      <c r="B81" s="185"/>
      <c r="C81" s="220" t="s">
        <v>170</v>
      </c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217">
        <f>Q31+Q56+Q80</f>
        <v>16229.806765546373</v>
      </c>
    </row>
    <row r="82" spans="1:17" ht="21.75" customHeight="1">
      <c r="B82" s="185"/>
      <c r="C82" s="218" t="s">
        <v>167</v>
      </c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218">
        <f>Q81*20%</f>
        <v>3245.9613531092746</v>
      </c>
    </row>
    <row r="83" spans="1:17" ht="19.5" customHeight="1">
      <c r="B83" s="185"/>
      <c r="C83" s="220" t="s">
        <v>168</v>
      </c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219">
        <f>Q81+Q82</f>
        <v>19475.768118655647</v>
      </c>
    </row>
    <row r="85" spans="1:17">
      <c r="C85" t="s">
        <v>171</v>
      </c>
      <c r="F85" t="s">
        <v>36</v>
      </c>
    </row>
  </sheetData>
  <mergeCells count="112">
    <mergeCell ref="P67:P69"/>
    <mergeCell ref="Q67:Q69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O70:O72"/>
    <mergeCell ref="P70:P72"/>
    <mergeCell ref="Q70:Q72"/>
    <mergeCell ref="F67:F69"/>
    <mergeCell ref="G67:G69"/>
    <mergeCell ref="H67:H69"/>
    <mergeCell ref="I67:I69"/>
    <mergeCell ref="O67:O69"/>
    <mergeCell ref="A67:A69"/>
    <mergeCell ref="B67:B69"/>
    <mergeCell ref="C67:C69"/>
    <mergeCell ref="D67:D69"/>
    <mergeCell ref="E67:E69"/>
    <mergeCell ref="P47:P49"/>
    <mergeCell ref="Q47:Q49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O64:O66"/>
    <mergeCell ref="P64:P66"/>
    <mergeCell ref="Q64:Q66"/>
    <mergeCell ref="F47:F49"/>
    <mergeCell ref="G47:G49"/>
    <mergeCell ref="H47:H49"/>
    <mergeCell ref="I47:I49"/>
    <mergeCell ref="O47:O49"/>
    <mergeCell ref="A47:A49"/>
    <mergeCell ref="B47:B49"/>
    <mergeCell ref="C47:C49"/>
    <mergeCell ref="D47:D49"/>
    <mergeCell ref="E47:E49"/>
    <mergeCell ref="P40:P42"/>
    <mergeCell ref="Q40:Q42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O43:O45"/>
    <mergeCell ref="P43:P45"/>
    <mergeCell ref="Q43:Q45"/>
    <mergeCell ref="F40:F42"/>
    <mergeCell ref="G40:G42"/>
    <mergeCell ref="H40:H42"/>
    <mergeCell ref="I40:I42"/>
    <mergeCell ref="O40:O42"/>
    <mergeCell ref="A40:A42"/>
    <mergeCell ref="B40:B42"/>
    <mergeCell ref="C40:C42"/>
    <mergeCell ref="D40:D42"/>
    <mergeCell ref="E40:E42"/>
    <mergeCell ref="A1:Q1"/>
    <mergeCell ref="A2:Q2"/>
    <mergeCell ref="A3:Q3"/>
    <mergeCell ref="O21:O23"/>
    <mergeCell ref="P21:P23"/>
    <mergeCell ref="A21:A23"/>
    <mergeCell ref="B21:B23"/>
    <mergeCell ref="C21:C23"/>
    <mergeCell ref="D21:D23"/>
    <mergeCell ref="E21:E23"/>
    <mergeCell ref="A15:A17"/>
    <mergeCell ref="B15:B17"/>
    <mergeCell ref="C15:C17"/>
    <mergeCell ref="D15:D17"/>
    <mergeCell ref="E15:E17"/>
    <mergeCell ref="P15:P17"/>
    <mergeCell ref="A18:A20"/>
    <mergeCell ref="B18:B20"/>
    <mergeCell ref="C18:C20"/>
    <mergeCell ref="D18:D20"/>
    <mergeCell ref="E18:E20"/>
    <mergeCell ref="F30:G30"/>
    <mergeCell ref="Q15:Q17"/>
    <mergeCell ref="F15:F17"/>
    <mergeCell ref="G15:G17"/>
    <mergeCell ref="H15:H17"/>
    <mergeCell ref="I15:I17"/>
    <mergeCell ref="O15:O17"/>
    <mergeCell ref="Q21:Q23"/>
    <mergeCell ref="F21:F23"/>
    <mergeCell ref="G21:G23"/>
    <mergeCell ref="H21:H23"/>
    <mergeCell ref="I21:I23"/>
    <mergeCell ref="F18:F20"/>
    <mergeCell ref="G18:G20"/>
    <mergeCell ref="H18:H20"/>
    <mergeCell ref="I18:I20"/>
    <mergeCell ref="O18:O20"/>
    <mergeCell ref="P18:P20"/>
    <mergeCell ref="Q18:Q20"/>
  </mergeCells>
  <pageMargins left="0.51181102362204722" right="0.19685039370078741" top="0.52" bottom="0.55000000000000004" header="0.31496062992125984" footer="0.31496062992125984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"/>
  <sheetViews>
    <sheetView workbookViewId="0">
      <selection activeCell="J16" sqref="J16"/>
    </sheetView>
  </sheetViews>
  <sheetFormatPr defaultRowHeight="15"/>
  <cols>
    <col min="1" max="1" width="4.85546875" customWidth="1"/>
    <col min="2" max="2" width="33.85546875" customWidth="1"/>
    <col min="5" max="5" width="11.140625" customWidth="1"/>
    <col min="6" max="6" width="12.85546875" customWidth="1"/>
    <col min="7" max="7" width="10.5703125" bestFit="1" customWidth="1"/>
    <col min="9" max="9" width="19.85546875" customWidth="1"/>
    <col min="14" max="14" width="12" customWidth="1"/>
    <col min="16" max="16" width="11.5703125" customWidth="1"/>
    <col min="18" max="18" width="9.5703125" bestFit="1" customWidth="1"/>
  </cols>
  <sheetData>
    <row r="1" spans="1:16" ht="48.75" customHeight="1">
      <c r="A1" s="289" t="s">
        <v>99</v>
      </c>
      <c r="B1" s="289"/>
      <c r="C1" s="289"/>
      <c r="D1" s="289"/>
      <c r="E1" s="289"/>
      <c r="F1" s="289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ht="46.5" customHeight="1">
      <c r="A2" s="289" t="s">
        <v>31</v>
      </c>
      <c r="B2" s="289"/>
      <c r="C2" s="289"/>
      <c r="D2" s="289"/>
      <c r="E2" s="289"/>
      <c r="F2" s="289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>
      <c r="A3" s="6"/>
      <c r="B3" s="10"/>
      <c r="C3" s="11"/>
      <c r="D3" s="12"/>
      <c r="E3" s="11"/>
      <c r="F3" s="13"/>
      <c r="G3" s="14">
        <v>2.0157600000000002</v>
      </c>
      <c r="H3" s="15">
        <v>2.5626000000000002</v>
      </c>
      <c r="I3" s="16"/>
      <c r="J3" s="17"/>
      <c r="K3" s="18"/>
      <c r="L3" s="19"/>
      <c r="M3" s="15">
        <f>1.0572*1.05*1.02</f>
        <v>1.1322612000000001</v>
      </c>
      <c r="N3" s="12"/>
      <c r="O3" s="20"/>
      <c r="P3" s="20"/>
    </row>
    <row r="4" spans="1:16" ht="38.25">
      <c r="A4" s="21" t="s">
        <v>4</v>
      </c>
      <c r="B4" s="21" t="s">
        <v>6</v>
      </c>
      <c r="C4" s="22" t="s">
        <v>7</v>
      </c>
      <c r="D4" s="22" t="s">
        <v>8</v>
      </c>
      <c r="E4" s="22" t="s">
        <v>18</v>
      </c>
      <c r="F4" s="22" t="s">
        <v>19</v>
      </c>
    </row>
    <row r="5" spans="1:16">
      <c r="A5" s="23">
        <v>1</v>
      </c>
      <c r="B5" s="23">
        <v>3</v>
      </c>
      <c r="C5" s="35">
        <v>4</v>
      </c>
      <c r="D5" s="23">
        <v>5</v>
      </c>
      <c r="E5" s="35" t="s">
        <v>21</v>
      </c>
      <c r="F5" s="23">
        <v>17</v>
      </c>
    </row>
    <row r="6" spans="1:16" ht="39">
      <c r="A6" s="23"/>
      <c r="B6" s="25" t="s">
        <v>32</v>
      </c>
      <c r="C6" s="35"/>
      <c r="D6" s="23"/>
      <c r="E6" s="35"/>
      <c r="F6" s="23"/>
      <c r="G6" s="104">
        <f>1.008*1.0048*1.015*1.133</f>
        <v>1.1647590958079996</v>
      </c>
    </row>
    <row r="7" spans="1:16" ht="31.5" customHeight="1">
      <c r="A7" s="36">
        <v>1</v>
      </c>
      <c r="B7" s="159" t="s">
        <v>115</v>
      </c>
      <c r="C7" s="157" t="s">
        <v>101</v>
      </c>
      <c r="D7" s="150">
        <f>4.5*0.035</f>
        <v>0.15750000000000003</v>
      </c>
      <c r="E7" s="84"/>
      <c r="F7" s="84"/>
    </row>
    <row r="8" spans="1:16" ht="31.5" customHeight="1">
      <c r="A8" s="144">
        <v>2</v>
      </c>
      <c r="B8" s="159" t="s">
        <v>116</v>
      </c>
      <c r="C8" s="157" t="s">
        <v>101</v>
      </c>
      <c r="D8" s="160">
        <f>4.5*0.12</f>
        <v>0.54</v>
      </c>
      <c r="E8" s="143"/>
      <c r="F8" s="143"/>
    </row>
    <row r="9" spans="1:16">
      <c r="A9" s="117">
        <v>3</v>
      </c>
      <c r="B9" s="159" t="s">
        <v>107</v>
      </c>
      <c r="C9" s="157" t="s">
        <v>100</v>
      </c>
      <c r="D9" s="160">
        <f>4.5*0.17</f>
        <v>0.76500000000000001</v>
      </c>
      <c r="E9" s="116"/>
      <c r="F9" s="116"/>
    </row>
    <row r="10" spans="1:16">
      <c r="A10" s="137">
        <v>4</v>
      </c>
      <c r="B10" s="159" t="s">
        <v>119</v>
      </c>
      <c r="C10" s="22" t="s">
        <v>27</v>
      </c>
      <c r="D10" s="160">
        <v>3.5</v>
      </c>
      <c r="E10" s="116"/>
      <c r="F10" s="116"/>
    </row>
    <row r="11" spans="1:16">
      <c r="A11" s="137">
        <v>5</v>
      </c>
      <c r="B11" s="159" t="s">
        <v>108</v>
      </c>
      <c r="C11" s="157" t="s">
        <v>100</v>
      </c>
      <c r="D11" s="160">
        <f>4.5*0.12</f>
        <v>0.54</v>
      </c>
      <c r="E11" s="84"/>
      <c r="F11" s="84"/>
    </row>
    <row r="12" spans="1:16" ht="25.5">
      <c r="A12" s="137">
        <v>6</v>
      </c>
      <c r="B12" s="108" t="s">
        <v>109</v>
      </c>
      <c r="C12" s="157" t="s">
        <v>131</v>
      </c>
      <c r="D12" s="158">
        <v>4.5</v>
      </c>
      <c r="E12" s="84"/>
      <c r="F12" s="83"/>
    </row>
    <row r="13" spans="1:16">
      <c r="A13" s="300">
        <v>7</v>
      </c>
      <c r="B13" s="261" t="s">
        <v>34</v>
      </c>
      <c r="C13" s="262" t="s">
        <v>102</v>
      </c>
      <c r="D13" s="263">
        <v>4.5</v>
      </c>
      <c r="E13" s="298"/>
      <c r="F13" s="298"/>
    </row>
    <row r="14" spans="1:16" ht="15" customHeight="1">
      <c r="A14" s="301"/>
      <c r="B14" s="261"/>
      <c r="C14" s="262"/>
      <c r="D14" s="263"/>
      <c r="E14" s="299"/>
      <c r="F14" s="299"/>
    </row>
    <row r="15" spans="1:16" ht="15" customHeight="1">
      <c r="A15" s="291">
        <v>8</v>
      </c>
      <c r="B15" s="292" t="s">
        <v>125</v>
      </c>
      <c r="C15" s="294" t="s">
        <v>120</v>
      </c>
      <c r="D15" s="296">
        <v>6</v>
      </c>
      <c r="E15" s="290"/>
      <c r="F15" s="290"/>
    </row>
    <row r="16" spans="1:16" ht="25.5" customHeight="1">
      <c r="A16" s="291"/>
      <c r="B16" s="293"/>
      <c r="C16" s="295"/>
      <c r="D16" s="297"/>
      <c r="E16" s="290"/>
      <c r="F16" s="290"/>
    </row>
    <row r="17" spans="1:16" ht="25.5">
      <c r="A17" s="37">
        <v>9</v>
      </c>
      <c r="B17" s="159" t="s">
        <v>110</v>
      </c>
      <c r="C17" s="157" t="s">
        <v>22</v>
      </c>
      <c r="D17" s="157">
        <v>2.778</v>
      </c>
      <c r="E17" s="157"/>
      <c r="F17" s="84"/>
    </row>
    <row r="18" spans="1:16" ht="23.25" customHeight="1">
      <c r="A18" s="27"/>
      <c r="B18" s="26" t="s">
        <v>28</v>
      </c>
      <c r="C18" s="37"/>
      <c r="D18" s="28"/>
      <c r="E18" s="29"/>
      <c r="F18" s="84"/>
    </row>
    <row r="19" spans="1:16" ht="23.25" customHeight="1">
      <c r="A19" s="34"/>
      <c r="B19" s="82" t="s">
        <v>113</v>
      </c>
      <c r="C19" s="37"/>
      <c r="D19" s="28"/>
      <c r="E19" s="29"/>
      <c r="F19" s="84"/>
    </row>
    <row r="20" spans="1:16" ht="23.25" customHeight="1">
      <c r="A20" s="133"/>
      <c r="B20" s="26" t="s">
        <v>28</v>
      </c>
      <c r="C20" s="132"/>
      <c r="D20" s="28"/>
      <c r="E20" s="29"/>
      <c r="F20" s="131"/>
    </row>
    <row r="21" spans="1:16" ht="23.25" customHeight="1">
      <c r="A21" s="133"/>
      <c r="B21" s="82" t="s">
        <v>103</v>
      </c>
      <c r="C21" s="132"/>
      <c r="D21" s="28"/>
      <c r="E21" s="29"/>
      <c r="F21" s="131"/>
    </row>
    <row r="22" spans="1:16" ht="23.25" customHeight="1">
      <c r="A22" s="34"/>
      <c r="B22" s="26" t="s">
        <v>28</v>
      </c>
      <c r="C22" s="37"/>
      <c r="D22" s="28"/>
      <c r="E22" s="29"/>
      <c r="F22" s="84"/>
      <c r="H22" s="31"/>
    </row>
    <row r="23" spans="1:16" ht="23.25" customHeight="1">
      <c r="A23" s="2"/>
      <c r="B23" s="30"/>
      <c r="C23" s="38"/>
      <c r="D23" s="38"/>
      <c r="E23" s="288"/>
      <c r="F23" s="288"/>
      <c r="G23" s="38"/>
      <c r="H23" s="6"/>
      <c r="I23" s="6"/>
      <c r="J23" s="6"/>
      <c r="K23" s="6"/>
      <c r="L23" s="6"/>
      <c r="M23" s="6"/>
      <c r="N23" s="6"/>
      <c r="O23" s="6"/>
      <c r="P23" s="6"/>
    </row>
    <row r="24" spans="1:16" ht="23.25" customHeight="1"/>
  </sheetData>
  <mergeCells count="15">
    <mergeCell ref="E23:F23"/>
    <mergeCell ref="A1:F1"/>
    <mergeCell ref="A2:F2"/>
    <mergeCell ref="E15:E16"/>
    <mergeCell ref="F15:F16"/>
    <mergeCell ref="A15:A16"/>
    <mergeCell ref="B15:B16"/>
    <mergeCell ref="C15:C16"/>
    <mergeCell ref="D15:D16"/>
    <mergeCell ref="F13:F14"/>
    <mergeCell ref="B13:B14"/>
    <mergeCell ref="C13:C14"/>
    <mergeCell ref="D13:D14"/>
    <mergeCell ref="A13:A14"/>
    <mergeCell ref="E13:E14"/>
  </mergeCells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Bacatr.</vt:lpstr>
      <vt:lpstr>Ampop</vt:lpstr>
      <vt:lpstr>Sheet3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2017-04-20T07:21:01Z</dcterms:modified>
</cp:coreProperties>
</file>